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2"/>
  </bookViews>
  <sheets>
    <sheet name="Form 3" sheetId="5" r:id="rId1"/>
    <sheet name="Form 3(a) " sheetId="4" r:id="rId2"/>
    <sheet name="Form 4" sheetId="7" r:id="rId3"/>
  </sheets>
  <definedNames>
    <definedName name="_xlnm.Print_Titles" localSheetId="1">'Form 3(a) '!$5:$6</definedName>
  </definedNames>
  <calcPr calcId="144525"/>
</workbook>
</file>

<file path=xl/calcChain.xml><?xml version="1.0" encoding="utf-8"?>
<calcChain xmlns="http://schemas.openxmlformats.org/spreadsheetml/2006/main">
  <c r="E46" i="4" l="1"/>
  <c r="D46" i="4"/>
  <c r="E53" i="4"/>
  <c r="D53" i="4"/>
  <c r="K29" i="5" l="1"/>
  <c r="K10" i="5"/>
  <c r="K38" i="5"/>
  <c r="K39" i="5" l="1"/>
  <c r="I9" i="7"/>
  <c r="D16" i="7" s="1"/>
  <c r="D17" i="7" s="1"/>
  <c r="E8" i="4" l="1"/>
  <c r="E54" i="4" s="1"/>
  <c r="D8" i="4"/>
  <c r="D54" i="4" s="1"/>
  <c r="D55" i="4" s="1"/>
</calcChain>
</file>

<file path=xl/sharedStrings.xml><?xml version="1.0" encoding="utf-8"?>
<sst xmlns="http://schemas.openxmlformats.org/spreadsheetml/2006/main" count="191" uniqueCount="153">
  <si>
    <t>List of Activity</t>
  </si>
  <si>
    <t>Budget (Rs.Mn)</t>
  </si>
  <si>
    <t>Rathnapura</t>
  </si>
  <si>
    <t>Kegalle</t>
  </si>
  <si>
    <t>Inprove living condition of families / individuals for Rathnapura &amp; Kegalle district.(Build up one house.)</t>
  </si>
  <si>
    <t>Celebrate  special events for institutionalization children. (As Recognized.)</t>
  </si>
  <si>
    <t>Sabaragamu Sithuwam program for sabaragamu province school children.</t>
  </si>
  <si>
    <t>24(Probation Department /probation officers &amp; 15 Children homes )</t>
  </si>
  <si>
    <t>(Form 3 a)</t>
  </si>
  <si>
    <t>Department / Agency : Probation &amp; Child Care Services</t>
  </si>
  <si>
    <t>Outcomes</t>
  </si>
  <si>
    <t>KPIs</t>
  </si>
  <si>
    <t>Baseline</t>
  </si>
  <si>
    <t>Target</t>
  </si>
  <si>
    <t>9.b</t>
  </si>
  <si>
    <t> Allocated space for one child. (Square feet)</t>
  </si>
  <si>
    <t>2.1.1.Purchasing of essential equipment for children in children home</t>
  </si>
  <si>
    <t>9.a</t>
  </si>
  <si>
    <t>2.2.1.Essential repairs.</t>
  </si>
  <si>
    <t>Number of vocational training program conducted.</t>
  </si>
  <si>
    <t>2.3.1.Provide self - employment equipments</t>
  </si>
  <si>
    <t>2.4.1.Educational trips</t>
  </si>
  <si>
    <t>2.4.2.Yalith Niwasa Program</t>
  </si>
  <si>
    <t xml:space="preserve">2.4.3.Celebrate  special events </t>
  </si>
  <si>
    <t>2.4.4.Sport meet program</t>
  </si>
  <si>
    <t xml:space="preserve">2.4.5.Sabaragamu Sithuwam program </t>
  </si>
  <si>
    <t>3.1.1.Training programs for probation officers &amp; other staff</t>
  </si>
  <si>
    <t>3.1.2.Professional , personal and higher education courses</t>
  </si>
  <si>
    <t>3.2.1.Purchasing of office equipment</t>
  </si>
  <si>
    <t xml:space="preserve">Sector : Probation &amp; Child Care </t>
  </si>
  <si>
    <t>Sub Component and Budget (Rs.Mn)</t>
  </si>
  <si>
    <t xml:space="preserve">Broad Activity Area and Budget (Rs.Mn) </t>
  </si>
  <si>
    <t>Component 1 : Protection the rights and safeguarding vulnerable children</t>
  </si>
  <si>
    <t>2.4.4. Sport meet program (Rs.Mn 1)</t>
  </si>
  <si>
    <t>3.1.1. Training programs for probation officers &amp; other staff (Rs.Mn 1)</t>
  </si>
  <si>
    <t>Repairing  the paligala Sarath Ukwaththa Children home.</t>
  </si>
  <si>
    <t>(Form 3)</t>
  </si>
  <si>
    <t>S.No.</t>
  </si>
  <si>
    <t xml:space="preserve"> Component and Budget (Rs.Mn)</t>
  </si>
  <si>
    <t>SDG Target No.</t>
  </si>
  <si>
    <t xml:space="preserve">Broad Activity Area  </t>
  </si>
  <si>
    <t>Output</t>
  </si>
  <si>
    <t>Sector : Probation &amp; Child Care</t>
  </si>
  <si>
    <t>Number of  training programs  for probation officers.</t>
  </si>
  <si>
    <t>Form 04</t>
  </si>
  <si>
    <t>Amounts required for countinuation work and bills in hand</t>
  </si>
  <si>
    <t>Rs.Mn.</t>
  </si>
  <si>
    <t>Project</t>
  </si>
  <si>
    <t>Year 
commenced</t>
  </si>
  <si>
    <t>Total 
estimated 
cost</t>
  </si>
  <si>
    <t>Bills in hand</t>
  </si>
  <si>
    <t>Continuation work</t>
  </si>
  <si>
    <t>Total</t>
  </si>
  <si>
    <t>Province</t>
  </si>
  <si>
    <t>Ratnapura</t>
  </si>
  <si>
    <t>Summary of the Annual budget</t>
  </si>
  <si>
    <t>Amount required for new work as per form 03</t>
  </si>
  <si>
    <t>Amount required for continuation work and bills in hand</t>
  </si>
  <si>
    <t xml:space="preserve">Probation &amp; Child Care </t>
  </si>
  <si>
    <t xml:space="preserve">Number of  children socialized.    </t>
  </si>
  <si>
    <t>1.1.Prevention of institutionalization (Rs.Mn 0.49)</t>
  </si>
  <si>
    <t>2.1.Provision / Improve infrastructure Facilities of children's home (Rs.Mn 3)</t>
  </si>
  <si>
    <t xml:space="preserve">2.3.1. Provide self - employment equipments (Rs.Mn 0.3) </t>
  </si>
  <si>
    <t>2.3.Skills development and Vocational training (Rs.Mn 0.3)</t>
  </si>
  <si>
    <t>2.4.1. Educational trips (Rs.Mn 2)</t>
  </si>
  <si>
    <t>2.4.3. Celebrate  special events (Rs.Mn 1)</t>
  </si>
  <si>
    <t>2.4.5. Sabaragamu Sithuwam program (Rs.Mn 1)</t>
  </si>
  <si>
    <t>2.4.Socialazation of institutionalized children (Rs.Mn 5.70)</t>
  </si>
  <si>
    <t>2.1.1. Purchasing of essential equipment for children in children home (Rs.Mn 3)</t>
  </si>
  <si>
    <t>3.2.1. Purchasing of office equipment (Rs.Mn 6)</t>
  </si>
  <si>
    <t>3.1.Improve management capabilities of children's home (Rs.Mn 1.5)</t>
  </si>
  <si>
    <t>Repairing  the Muruththettuwa Remand home</t>
  </si>
  <si>
    <t>Repairing the Wiyalagoda  Remand home.</t>
  </si>
  <si>
    <t>3.2.Institutional development of the department (Rs.Mn 11 )</t>
  </si>
  <si>
    <t>2.2.Improve health and nutrition status of the children (Rs.Mn 62.28)</t>
  </si>
  <si>
    <t>Physical and mental health growth of destitute / misled / orphanage children / probationers (Rs.Mn 71.28)</t>
  </si>
  <si>
    <t>2.2.1. Essential repairs.(Rs.Mn 20.05)</t>
  </si>
  <si>
    <t>Cumulative 
expenditure as at 12.31.2020</t>
  </si>
  <si>
    <t>Amount for 2021</t>
  </si>
  <si>
    <t xml:space="preserve">Program conducted </t>
  </si>
  <si>
    <t>Total Budget for the Sector - : Rs.Mn 85</t>
  </si>
  <si>
    <t>1.1.1.Yalith Niwasa program</t>
  </si>
  <si>
    <t xml:space="preserve">essential equipment purchased </t>
  </si>
  <si>
    <t xml:space="preserve">Essential repairs completed </t>
  </si>
  <si>
    <t xml:space="preserve">Essential construction completed  </t>
  </si>
  <si>
    <t>Employment equipments provide</t>
  </si>
  <si>
    <t xml:space="preserve">Educational trips conducted </t>
  </si>
  <si>
    <t>Sport meet program conducted</t>
  </si>
  <si>
    <t xml:space="preserve"> Program conducted</t>
  </si>
  <si>
    <t>Training programs conducted</t>
  </si>
  <si>
    <t>Competitions conducted</t>
  </si>
  <si>
    <t>Protection the rights and safeguarding vulnerable children (Rs.Mn 0.49)</t>
  </si>
  <si>
    <t xml:space="preserve"> Number of children who get healthy environment</t>
  </si>
  <si>
    <t xml:space="preserve">Number of socialization programs conducted. </t>
  </si>
  <si>
    <t>2500 (Children / Parents)</t>
  </si>
  <si>
    <t>3.1.Improve management capabilities of children's home (Rs.Mn 1.50)</t>
  </si>
  <si>
    <t>Furniture's  supplied</t>
  </si>
  <si>
    <t xml:space="preserve">Sub total </t>
  </si>
  <si>
    <t xml:space="preserve">Total </t>
  </si>
  <si>
    <t>3.2.Institutional development of the department (Rs.Mn 11.00)</t>
  </si>
  <si>
    <t>Component 1 : Protection the rights and safeguarding vulnerable children - Rs.Mn 0.49</t>
  </si>
  <si>
    <t>Component 3 : Planning and Management capacity development- Rs.Mn. 12.50</t>
  </si>
  <si>
    <t>Improve living condition of families / individuals for Rathnapura &amp; Kegalle district.(Build up one house.)</t>
  </si>
  <si>
    <t>Component 2 : Physical and mentel healthy growth of destitute / misled / orphanage children / probationers - Rs.Mn 71.28</t>
  </si>
  <si>
    <t>Repairing the Receiving home.</t>
  </si>
  <si>
    <t>Conducting training programs for probation officers &amp; 15 Children homes  / Receiving home &amp; Algoda &amp; Wiyalagoda Remand home staff.</t>
  </si>
  <si>
    <t>Probation Department / Probation offices &amp; Counseling Centers.</t>
  </si>
  <si>
    <t>Reservation of office by division &amp; supplying furnitures &amp; cuobord &amp;suppliying AC</t>
  </si>
  <si>
    <t xml:space="preserve">Grand total </t>
  </si>
  <si>
    <t>1.1.1.Yalith Niwasa program (Rs.Mn 0.49)</t>
  </si>
  <si>
    <t xml:space="preserve">Office equipment purchased </t>
  </si>
  <si>
    <t>3.2.2. Productivity &amp; performance competitions of Probation Offices</t>
  </si>
  <si>
    <t>Number of customer friendly systems.</t>
  </si>
  <si>
    <t>Planning and management capacity development (Rs.Mn 12.50)</t>
  </si>
  <si>
    <t>2.3.Skills development and vocational training (Rs.Mn 0.30)</t>
  </si>
  <si>
    <t>2.1.Provision / improve infrastructure facilities of children's home (Rs.Mn 3)</t>
  </si>
  <si>
    <t>Number of  admission to home</t>
  </si>
  <si>
    <t>One families</t>
  </si>
  <si>
    <t>2.2.2.Essential construction</t>
  </si>
  <si>
    <t>Sub total</t>
  </si>
  <si>
    <t>Repairing  the Samadi counseling center.</t>
  </si>
  <si>
    <t>Repairing the certificated school</t>
  </si>
  <si>
    <t>Repairing the St.Anthoni children home</t>
  </si>
  <si>
    <t>Repairing the St.John's children home</t>
  </si>
  <si>
    <t>Repairing  the Buddha Jayanthi children home</t>
  </si>
  <si>
    <t>Repairing  the Bodhiraja children village</t>
  </si>
  <si>
    <t>Purchasing of essential equipment for children in children home. (15 Children homes  / Receiving home &amp; Algoda &amp; Wiyalagoda remand home)</t>
  </si>
  <si>
    <t xml:space="preserve">Repairing  the Kularatne children home </t>
  </si>
  <si>
    <t>Repairing  the  probation offices.</t>
  </si>
  <si>
    <t>Construction of  Muruththettuwa   remand homes.</t>
  </si>
  <si>
    <t>Construction of  Muruththettuwa counseling center</t>
  </si>
  <si>
    <t>Bodhiraja children village</t>
  </si>
  <si>
    <t>Construction of  Buddha Jayanthi children home</t>
  </si>
  <si>
    <t>Construction of  St.John's children homes</t>
  </si>
  <si>
    <t>Construction of  Dharul Hasanath children homes</t>
  </si>
  <si>
    <t>Construction of receiving home.</t>
  </si>
  <si>
    <t>Construction of Wiyalagoda  remand homes.</t>
  </si>
  <si>
    <t>Construction of  Vinsenthi children home</t>
  </si>
  <si>
    <t>Construction of Samadi counseling center.</t>
  </si>
  <si>
    <t xml:space="preserve">Construction of Santhi children homes </t>
  </si>
  <si>
    <t>Construction of  Mithuro Mithuro children homes</t>
  </si>
  <si>
    <t xml:space="preserve">Construction of  Maupiya sewana children homes </t>
  </si>
  <si>
    <t xml:space="preserve">Construction of Kularatne children homes </t>
  </si>
  <si>
    <t>Construction of  Bodiraja children home</t>
  </si>
  <si>
    <t>Construction of  probation offices.</t>
  </si>
  <si>
    <t>Construction of  Paligala Sarath Ukwaththa children homes</t>
  </si>
  <si>
    <t>Provide self - employment equipment for the 06 probationers.(As recognized)</t>
  </si>
  <si>
    <t>Educational trips for 15 children homes children.</t>
  </si>
  <si>
    <t>Sport meet program for 15 children homes children.</t>
  </si>
  <si>
    <t>2.2.1. Essential construction (Rs.Mn 42.23)</t>
  </si>
  <si>
    <t>2.4.2. Yalith Niwasa program (Rs.Mn 0.7)</t>
  </si>
  <si>
    <t>3.1.2. Professional, personal and higher education courses &amp; improve capacity development (Rs.Mn 0.50)</t>
  </si>
  <si>
    <t>3.2.2. Productivity &amp; performance competitions of Probation offices (Rs.Mn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</si>
</sst>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;[Red]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Iskoola Pota"/>
      <family val="1"/>
    </font>
    <font>
      <b/>
      <sz val="11"/>
      <color theme="1"/>
      <name val="Iskoola Pota"/>
      <family val="1"/>
    </font>
    <font>
      <b/>
      <sz val="12"/>
      <color theme="1"/>
      <name val="Iskoola Pota"/>
      <family val="1"/>
    </font>
    <font>
      <sz val="12"/>
      <color theme="1"/>
      <name val="Iskoola Pota"/>
      <family val="1"/>
    </font>
    <font>
      <sz val="11"/>
      <color rgb="FF000000"/>
      <name val="Iskoola Pota"/>
      <family val="1"/>
    </font>
    <font>
      <b/>
      <u/>
      <sz val="11"/>
      <color theme="1"/>
      <name val="Iskoola Pota"/>
      <family val="1"/>
    </font>
    <font>
      <b/>
      <sz val="11"/>
      <name val="Iskoola Pota"/>
      <family val="1"/>
    </font>
    <font>
      <b/>
      <sz val="13"/>
      <name val="Iskoola Pota"/>
      <family val="1"/>
    </font>
    <font>
      <b/>
      <sz val="12"/>
      <name val="Iskoola Pota"/>
      <family val="1"/>
    </font>
    <font>
      <sz val="12"/>
      <name val="Iskoola Pota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2">
    <xf numFmtId="0" fontId="0" fillId="0" borderId="0" xfId="0"/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 wrapText="1"/>
    </xf>
    <xf numFmtId="0" fontId="2" fillId="0" borderId="0" xfId="0" applyFont="1" applyAlignment="1">
      <alignment vertical="top"/>
    </xf>
    <xf numFmtId="43" fontId="5" fillId="0" borderId="0" xfId="0" applyNumberFormat="1" applyFont="1" applyFill="1" applyBorder="1" applyAlignment="1">
      <alignment vertical="top"/>
    </xf>
    <xf numFmtId="0" fontId="5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Border="1" applyAlignment="1">
      <alignment vertical="top"/>
    </xf>
    <xf numFmtId="0" fontId="2" fillId="0" borderId="2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43" fontId="2" fillId="0" borderId="1" xfId="1" applyFont="1" applyFill="1" applyBorder="1" applyAlignment="1">
      <alignment horizontal="left" vertical="top"/>
    </xf>
    <xf numFmtId="2" fontId="4" fillId="0" borderId="1" xfId="0" applyNumberFormat="1" applyFont="1" applyFill="1" applyBorder="1" applyAlignment="1">
      <alignment vertical="top"/>
    </xf>
    <xf numFmtId="0" fontId="4" fillId="0" borderId="0" xfId="0" applyFont="1" applyBorder="1" applyAlignment="1">
      <alignment vertical="top"/>
    </xf>
    <xf numFmtId="0" fontId="6" fillId="0" borderId="1" xfId="0" applyFont="1" applyFill="1" applyBorder="1" applyAlignment="1">
      <alignment vertical="top" wrapText="1"/>
    </xf>
    <xf numFmtId="1" fontId="2" fillId="0" borderId="1" xfId="0" applyNumberFormat="1" applyFont="1" applyFill="1" applyBorder="1" applyAlignment="1">
      <alignment horizontal="center" vertical="top"/>
    </xf>
    <xf numFmtId="0" fontId="2" fillId="0" borderId="8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3" fontId="2" fillId="0" borderId="1" xfId="0" applyNumberFormat="1" applyFont="1" applyFill="1" applyBorder="1" applyAlignment="1">
      <alignment horizontal="center" vertical="top"/>
    </xf>
    <xf numFmtId="43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/>
    </xf>
    <xf numFmtId="0" fontId="3" fillId="0" borderId="5" xfId="0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right" vertical="top"/>
    </xf>
    <xf numFmtId="43" fontId="4" fillId="0" borderId="1" xfId="0" applyNumberFormat="1" applyFont="1" applyFill="1" applyBorder="1" applyAlignment="1">
      <alignment vertical="top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left" vertical="top" wrapText="1"/>
    </xf>
    <xf numFmtId="43" fontId="2" fillId="0" borderId="0" xfId="0" applyNumberFormat="1" applyFont="1" applyFill="1" applyBorder="1" applyAlignment="1">
      <alignment horizontal="right" vertical="top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center" vertical="top"/>
    </xf>
    <xf numFmtId="43" fontId="2" fillId="0" borderId="0" xfId="0" applyNumberFormat="1" applyFont="1" applyFill="1" applyAlignment="1">
      <alignment vertical="top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5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6" fillId="0" borderId="4" xfId="0" applyFont="1" applyFill="1" applyBorder="1" applyAlignment="1">
      <alignment vertical="top" wrapText="1"/>
    </xf>
    <xf numFmtId="0" fontId="6" fillId="0" borderId="6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/>
    </xf>
    <xf numFmtId="0" fontId="2" fillId="0" borderId="6" xfId="0" applyFont="1" applyFill="1" applyBorder="1" applyAlignment="1">
      <alignment vertical="top"/>
    </xf>
    <xf numFmtId="1" fontId="2" fillId="0" borderId="4" xfId="0" applyNumberFormat="1" applyFont="1" applyFill="1" applyBorder="1" applyAlignment="1">
      <alignment horizontal="left" vertical="top"/>
    </xf>
    <xf numFmtId="0" fontId="2" fillId="0" borderId="5" xfId="0" applyFont="1" applyFill="1" applyBorder="1" applyAlignment="1">
      <alignment vertical="top"/>
    </xf>
    <xf numFmtId="0" fontId="3" fillId="0" borderId="6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/>
    </xf>
    <xf numFmtId="1" fontId="2" fillId="0" borderId="1" xfId="0" applyNumberFormat="1" applyFont="1" applyFill="1" applyBorder="1" applyAlignment="1">
      <alignment vertical="top"/>
    </xf>
    <xf numFmtId="0" fontId="4" fillId="0" borderId="12" xfId="0" applyFont="1" applyFill="1" applyBorder="1" applyAlignment="1">
      <alignment horizontal="left" vertical="top"/>
    </xf>
    <xf numFmtId="2" fontId="4" fillId="0" borderId="12" xfId="0" applyNumberFormat="1" applyFont="1" applyFill="1" applyBorder="1" applyAlignment="1">
      <alignment vertical="top"/>
    </xf>
    <xf numFmtId="0" fontId="4" fillId="0" borderId="0" xfId="0" applyFont="1" applyFill="1" applyBorder="1" applyAlignment="1">
      <alignment horizontal="left" vertical="top"/>
    </xf>
    <xf numFmtId="2" fontId="4" fillId="0" borderId="0" xfId="0" applyNumberFormat="1" applyFont="1" applyFill="1" applyBorder="1" applyAlignment="1">
      <alignment vertical="top"/>
    </xf>
    <xf numFmtId="0" fontId="3" fillId="0" borderId="5" xfId="0" applyFont="1" applyFill="1" applyBorder="1" applyAlignment="1">
      <alignment vertical="top"/>
    </xf>
    <xf numFmtId="43" fontId="2" fillId="0" borderId="1" xfId="0" applyNumberFormat="1" applyFont="1" applyFill="1" applyBorder="1" applyAlignment="1">
      <alignment horizontal="right" vertical="top"/>
    </xf>
    <xf numFmtId="43" fontId="3" fillId="0" borderId="1" xfId="0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center" vertical="top" wrapText="1"/>
    </xf>
    <xf numFmtId="43" fontId="2" fillId="0" borderId="0" xfId="0" applyNumberFormat="1" applyFont="1" applyFill="1" applyAlignment="1">
      <alignment vertical="top" wrapText="1"/>
    </xf>
    <xf numFmtId="43" fontId="3" fillId="0" borderId="0" xfId="0" applyNumberFormat="1" applyFont="1" applyFill="1" applyAlignment="1">
      <alignment vertical="top"/>
    </xf>
    <xf numFmtId="43" fontId="2" fillId="0" borderId="1" xfId="0" applyNumberFormat="1" applyFont="1" applyFill="1" applyBorder="1" applyAlignment="1">
      <alignment vertical="top"/>
    </xf>
    <xf numFmtId="43" fontId="3" fillId="0" borderId="1" xfId="0" applyNumberFormat="1" applyFont="1" applyFill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7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43" fontId="2" fillId="0" borderId="1" xfId="0" applyNumberFormat="1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 wrapText="1"/>
    </xf>
    <xf numFmtId="43" fontId="2" fillId="0" borderId="0" xfId="0" applyNumberFormat="1" applyFont="1" applyAlignment="1">
      <alignment vertical="top"/>
    </xf>
    <xf numFmtId="0" fontId="2" fillId="0" borderId="7" xfId="0" applyFont="1" applyFill="1" applyBorder="1" applyAlignment="1">
      <alignment vertical="top" wrapText="1"/>
    </xf>
    <xf numFmtId="43" fontId="2" fillId="0" borderId="6" xfId="0" applyNumberFormat="1" applyFont="1" applyFill="1" applyBorder="1" applyAlignment="1">
      <alignment horizontal="right" vertical="top"/>
    </xf>
    <xf numFmtId="43" fontId="2" fillId="0" borderId="6" xfId="0" applyNumberFormat="1" applyFont="1" applyFill="1" applyBorder="1" applyAlignment="1">
      <alignment vertical="top"/>
    </xf>
    <xf numFmtId="43" fontId="3" fillId="0" borderId="1" xfId="0" applyNumberFormat="1" applyFont="1" applyFill="1" applyBorder="1" applyAlignment="1">
      <alignment vertical="top"/>
    </xf>
    <xf numFmtId="0" fontId="8" fillId="0" borderId="0" xfId="0" applyFont="1" applyFill="1" applyAlignment="1"/>
    <xf numFmtId="43" fontId="8" fillId="0" borderId="0" xfId="0" applyNumberFormat="1" applyFont="1" applyFill="1" applyAlignment="1"/>
    <xf numFmtId="43" fontId="8" fillId="0" borderId="0" xfId="0" applyNumberFormat="1" applyFont="1" applyFill="1" applyAlignment="1">
      <alignment horizontal="right"/>
    </xf>
    <xf numFmtId="0" fontId="2" fillId="0" borderId="0" xfId="0" applyFont="1"/>
    <xf numFmtId="0" fontId="9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Fill="1"/>
    <xf numFmtId="0" fontId="11" fillId="0" borderId="0" xfId="0" applyFont="1" applyFill="1" applyAlignment="1"/>
    <xf numFmtId="43" fontId="11" fillId="0" borderId="0" xfId="0" applyNumberFormat="1" applyFont="1" applyFill="1"/>
    <xf numFmtId="43" fontId="5" fillId="0" borderId="0" xfId="0" applyNumberFormat="1" applyFont="1"/>
    <xf numFmtId="0" fontId="5" fillId="0" borderId="0" xfId="0" applyFont="1"/>
    <xf numFmtId="43" fontId="3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3" fontId="2" fillId="0" borderId="1" xfId="0" applyNumberFormat="1" applyFont="1" applyBorder="1" applyAlignment="1">
      <alignment vertical="center"/>
    </xf>
    <xf numFmtId="43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Border="1"/>
    <xf numFmtId="43" fontId="2" fillId="0" borderId="0" xfId="0" applyNumberFormat="1" applyFont="1" applyBorder="1"/>
    <xf numFmtId="43" fontId="2" fillId="0" borderId="0" xfId="0" applyNumberFormat="1" applyFont="1"/>
    <xf numFmtId="0" fontId="4" fillId="0" borderId="0" xfId="0" applyFont="1"/>
    <xf numFmtId="0" fontId="3" fillId="0" borderId="0" xfId="0" applyFont="1"/>
    <xf numFmtId="43" fontId="3" fillId="0" borderId="0" xfId="0" applyNumberFormat="1" applyFont="1"/>
    <xf numFmtId="43" fontId="2" fillId="0" borderId="1" xfId="1" applyNumberFormat="1" applyFont="1" applyBorder="1" applyAlignment="1">
      <alignment vertical="center"/>
    </xf>
    <xf numFmtId="43" fontId="3" fillId="0" borderId="1" xfId="1" applyNumberFormat="1" applyFont="1" applyBorder="1" applyAlignment="1">
      <alignment vertical="center"/>
    </xf>
    <xf numFmtId="43" fontId="2" fillId="0" borderId="1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/>
    </xf>
    <xf numFmtId="0" fontId="4" fillId="0" borderId="10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43" fontId="2" fillId="0" borderId="4" xfId="0" applyNumberFormat="1" applyFont="1" applyFill="1" applyBorder="1" applyAlignment="1">
      <alignment horizontal="center" vertical="top" wrapText="1"/>
    </xf>
    <xf numFmtId="43" fontId="2" fillId="0" borderId="5" xfId="0" applyNumberFormat="1" applyFont="1" applyFill="1" applyBorder="1" applyAlignment="1">
      <alignment horizontal="center" vertical="top" wrapText="1"/>
    </xf>
    <xf numFmtId="43" fontId="2" fillId="0" borderId="6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164" fontId="2" fillId="0" borderId="3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43" fontId="3" fillId="0" borderId="0" xfId="0" applyNumberFormat="1" applyFont="1" applyFill="1" applyAlignment="1">
      <alignment horizontal="right" vertical="top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/>
    </xf>
    <xf numFmtId="1" fontId="2" fillId="0" borderId="4" xfId="0" applyNumberFormat="1" applyFont="1" applyFill="1" applyBorder="1" applyAlignment="1">
      <alignment horizontal="center" vertical="top"/>
    </xf>
    <xf numFmtId="1" fontId="2" fillId="0" borderId="6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/>
    </xf>
    <xf numFmtId="0" fontId="2" fillId="0" borderId="10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left" vertical="top"/>
    </xf>
    <xf numFmtId="1" fontId="2" fillId="0" borderId="5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43" fontId="3" fillId="0" borderId="2" xfId="0" applyNumberFormat="1" applyFont="1" applyFill="1" applyBorder="1" applyAlignment="1">
      <alignment horizontal="center" vertical="top"/>
    </xf>
    <xf numFmtId="43" fontId="3" fillId="0" borderId="3" xfId="0" applyNumberFormat="1" applyFont="1" applyFill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top"/>
    </xf>
    <xf numFmtId="43" fontId="2" fillId="0" borderId="1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left" vertical="top"/>
    </xf>
    <xf numFmtId="0" fontId="3" fillId="0" borderId="10" xfId="0" applyFont="1" applyFill="1" applyBorder="1" applyAlignment="1">
      <alignment horizontal="left" vertical="top"/>
    </xf>
    <xf numFmtId="0" fontId="3" fillId="0" borderId="3" xfId="0" applyFont="1" applyFill="1" applyBorder="1" applyAlignment="1">
      <alignment horizontal="left" vertical="top"/>
    </xf>
    <xf numFmtId="4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9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41"/>
  <sheetViews>
    <sheetView topLeftCell="A37" workbookViewId="0">
      <selection activeCell="E35" sqref="E35:E37"/>
    </sheetView>
  </sheetViews>
  <sheetFormatPr defaultColWidth="9.140625" defaultRowHeight="15" x14ac:dyDescent="0.25"/>
  <cols>
    <col min="1" max="1" width="6.28515625" style="4" customWidth="1"/>
    <col min="2" max="2" width="13.140625" style="43" customWidth="1"/>
    <col min="3" max="3" width="7.28515625" style="44" customWidth="1"/>
    <col min="4" max="4" width="17.28515625" style="43" customWidth="1"/>
    <col min="5" max="5" width="19.7109375" style="45" customWidth="1"/>
    <col min="6" max="6" width="9" style="46" customWidth="1"/>
    <col min="7" max="8" width="7.7109375" style="46" customWidth="1"/>
    <col min="9" max="9" width="18.42578125" style="43" customWidth="1"/>
    <col min="10" max="10" width="12.85546875" style="4" customWidth="1"/>
    <col min="11" max="11" width="13.140625" style="39" bestFit="1" customWidth="1"/>
    <col min="12" max="16384" width="9.140625" style="4"/>
  </cols>
  <sheetData>
    <row r="1" spans="1:11" ht="18.75" customHeight="1" x14ac:dyDescent="0.25">
      <c r="A1" s="1"/>
      <c r="B1" s="1"/>
      <c r="C1" s="2"/>
      <c r="D1" s="3"/>
      <c r="E1" s="135"/>
      <c r="F1" s="135"/>
      <c r="G1" s="2"/>
      <c r="H1" s="2"/>
      <c r="I1" s="3"/>
      <c r="J1" s="134" t="s">
        <v>36</v>
      </c>
      <c r="K1" s="134"/>
    </row>
    <row r="2" spans="1:11" s="6" customFormat="1" ht="18.75" customHeight="1" x14ac:dyDescent="0.25">
      <c r="A2" s="133" t="s">
        <v>9</v>
      </c>
      <c r="B2" s="133"/>
      <c r="C2" s="133"/>
      <c r="D2" s="133"/>
      <c r="E2" s="133"/>
      <c r="F2" s="133"/>
      <c r="G2" s="133"/>
      <c r="H2" s="133"/>
      <c r="I2" s="133"/>
      <c r="J2" s="133"/>
      <c r="K2" s="5"/>
    </row>
    <row r="3" spans="1:11" s="6" customFormat="1" ht="18.75" customHeight="1" x14ac:dyDescent="0.25">
      <c r="A3" s="133" t="s">
        <v>42</v>
      </c>
      <c r="B3" s="133"/>
      <c r="C3" s="133"/>
      <c r="D3" s="133"/>
      <c r="E3" s="133"/>
      <c r="F3" s="133"/>
      <c r="G3" s="133"/>
      <c r="H3" s="133"/>
      <c r="I3" s="133"/>
      <c r="J3" s="133"/>
      <c r="K3" s="5"/>
    </row>
    <row r="4" spans="1:11" s="6" customFormat="1" ht="18.75" customHeight="1" x14ac:dyDescent="0.25">
      <c r="A4" s="7" t="s">
        <v>32</v>
      </c>
      <c r="B4" s="7"/>
      <c r="C4" s="8"/>
      <c r="D4" s="7"/>
      <c r="E4" s="7"/>
      <c r="F4" s="8"/>
      <c r="G4" s="8"/>
      <c r="H4" s="8"/>
      <c r="I4" s="7"/>
      <c r="J4" s="7"/>
      <c r="K4" s="9"/>
    </row>
    <row r="5" spans="1:11" s="6" customFormat="1" ht="18.75" customHeight="1" x14ac:dyDescent="0.25">
      <c r="A5" s="134" t="s">
        <v>80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</row>
    <row r="6" spans="1:11" ht="20.100000000000001" customHeight="1" x14ac:dyDescent="0.25">
      <c r="A6" s="111" t="s">
        <v>37</v>
      </c>
      <c r="B6" s="136" t="s">
        <v>38</v>
      </c>
      <c r="C6" s="111" t="s">
        <v>39</v>
      </c>
      <c r="D6" s="136" t="s">
        <v>30</v>
      </c>
      <c r="E6" s="129" t="s">
        <v>10</v>
      </c>
      <c r="F6" s="130"/>
      <c r="G6" s="130"/>
      <c r="H6" s="131"/>
      <c r="I6" s="111" t="s">
        <v>40</v>
      </c>
      <c r="J6" s="111" t="s">
        <v>41</v>
      </c>
      <c r="K6" s="124" t="s">
        <v>1</v>
      </c>
    </row>
    <row r="7" spans="1:11" ht="20.100000000000001" customHeight="1" x14ac:dyDescent="0.25">
      <c r="A7" s="112"/>
      <c r="B7" s="137"/>
      <c r="C7" s="112"/>
      <c r="D7" s="137"/>
      <c r="E7" s="111" t="s">
        <v>11</v>
      </c>
      <c r="F7" s="11" t="s">
        <v>12</v>
      </c>
      <c r="G7" s="127" t="s">
        <v>13</v>
      </c>
      <c r="H7" s="128"/>
      <c r="I7" s="112"/>
      <c r="J7" s="112"/>
      <c r="K7" s="125"/>
    </row>
    <row r="8" spans="1:11" ht="21" customHeight="1" x14ac:dyDescent="0.25">
      <c r="A8" s="114"/>
      <c r="B8" s="138"/>
      <c r="C8" s="114"/>
      <c r="D8" s="138"/>
      <c r="E8" s="114"/>
      <c r="F8" s="11">
        <v>2016</v>
      </c>
      <c r="G8" s="11">
        <v>2021</v>
      </c>
      <c r="H8" s="12">
        <v>2022</v>
      </c>
      <c r="I8" s="113"/>
      <c r="J8" s="114"/>
      <c r="K8" s="126"/>
    </row>
    <row r="9" spans="1:11" ht="111" customHeight="1" x14ac:dyDescent="0.25">
      <c r="A9" s="13">
        <v>1</v>
      </c>
      <c r="B9" s="14" t="s">
        <v>91</v>
      </c>
      <c r="C9" s="15">
        <v>16.2</v>
      </c>
      <c r="D9" s="16" t="s">
        <v>60</v>
      </c>
      <c r="E9" s="17" t="s">
        <v>116</v>
      </c>
      <c r="F9" s="18">
        <v>80</v>
      </c>
      <c r="G9" s="18">
        <v>300</v>
      </c>
      <c r="H9" s="19">
        <v>330</v>
      </c>
      <c r="I9" s="20" t="s">
        <v>81</v>
      </c>
      <c r="J9" s="21" t="s">
        <v>79</v>
      </c>
      <c r="K9" s="22">
        <v>0.48499999999999999</v>
      </c>
    </row>
    <row r="10" spans="1:11" s="24" customFormat="1" ht="33" customHeight="1" x14ac:dyDescent="0.25">
      <c r="A10" s="108" t="s">
        <v>97</v>
      </c>
      <c r="B10" s="109"/>
      <c r="C10" s="109"/>
      <c r="D10" s="109"/>
      <c r="E10" s="109"/>
      <c r="F10" s="109"/>
      <c r="G10" s="109"/>
      <c r="H10" s="109"/>
      <c r="I10" s="109"/>
      <c r="J10" s="110"/>
      <c r="K10" s="23">
        <f>SUM(K9)</f>
        <v>0.48499999999999999</v>
      </c>
    </row>
    <row r="11" spans="1:11" s="24" customFormat="1" ht="42.75" customHeight="1" x14ac:dyDescent="0.25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60"/>
    </row>
    <row r="12" spans="1:11" s="24" customFormat="1" ht="42.75" customHeight="1" x14ac:dyDescent="0.25">
      <c r="A12" s="61"/>
      <c r="B12" s="61"/>
      <c r="C12" s="61"/>
      <c r="D12" s="61"/>
      <c r="E12" s="61"/>
      <c r="F12" s="61"/>
      <c r="G12" s="61"/>
      <c r="H12" s="61"/>
      <c r="I12" s="61"/>
      <c r="J12" s="61"/>
      <c r="K12" s="62"/>
    </row>
    <row r="13" spans="1:11" s="24" customFormat="1" ht="42.75" customHeight="1" x14ac:dyDescent="0.25">
      <c r="A13" s="61"/>
      <c r="B13" s="61"/>
      <c r="C13" s="61"/>
      <c r="D13" s="61"/>
      <c r="E13" s="61"/>
      <c r="F13" s="61"/>
      <c r="G13" s="61"/>
      <c r="H13" s="61"/>
      <c r="I13" s="61"/>
      <c r="J13" s="61"/>
      <c r="K13" s="62"/>
    </row>
    <row r="14" spans="1:11" s="24" customFormat="1" ht="42.75" customHeight="1" x14ac:dyDescent="0.25">
      <c r="A14" s="61"/>
      <c r="B14" s="61"/>
      <c r="C14" s="61"/>
      <c r="D14" s="61"/>
      <c r="E14" s="61"/>
      <c r="F14" s="61"/>
      <c r="G14" s="61"/>
      <c r="H14" s="61"/>
      <c r="I14" s="61"/>
      <c r="J14" s="61"/>
      <c r="K14" s="62"/>
    </row>
    <row r="15" spans="1:11" s="24" customFormat="1" ht="52.5" customHeight="1" x14ac:dyDescent="0.25">
      <c r="A15" s="61"/>
      <c r="B15" s="61"/>
      <c r="C15" s="61"/>
      <c r="D15" s="61"/>
      <c r="E15" s="61"/>
      <c r="F15" s="61"/>
      <c r="G15" s="61"/>
      <c r="H15" s="61"/>
      <c r="I15" s="61"/>
      <c r="J15" s="61"/>
      <c r="K15" s="62"/>
    </row>
    <row r="16" spans="1:11" s="24" customFormat="1" ht="24.95" customHeight="1" x14ac:dyDescent="0.25">
      <c r="A16" s="61"/>
      <c r="B16" s="61"/>
      <c r="C16" s="61"/>
      <c r="D16" s="61"/>
      <c r="E16" s="61"/>
      <c r="F16" s="61"/>
      <c r="G16" s="61"/>
      <c r="H16" s="61"/>
      <c r="I16" s="61"/>
      <c r="J16" s="61"/>
      <c r="K16" s="62"/>
    </row>
    <row r="17" spans="1:11" ht="20.100000000000001" customHeight="1" x14ac:dyDescent="0.25">
      <c r="A17" s="111" t="s">
        <v>37</v>
      </c>
      <c r="B17" s="111" t="s">
        <v>38</v>
      </c>
      <c r="C17" s="111" t="s">
        <v>39</v>
      </c>
      <c r="D17" s="111" t="s">
        <v>30</v>
      </c>
      <c r="E17" s="129" t="s">
        <v>10</v>
      </c>
      <c r="F17" s="130"/>
      <c r="G17" s="130"/>
      <c r="H17" s="131"/>
      <c r="I17" s="111" t="s">
        <v>40</v>
      </c>
      <c r="J17" s="111" t="s">
        <v>41</v>
      </c>
      <c r="K17" s="124" t="s">
        <v>1</v>
      </c>
    </row>
    <row r="18" spans="1:11" ht="20.100000000000001" customHeight="1" x14ac:dyDescent="0.25">
      <c r="A18" s="112"/>
      <c r="B18" s="112"/>
      <c r="C18" s="112"/>
      <c r="D18" s="112"/>
      <c r="E18" s="111" t="s">
        <v>11</v>
      </c>
      <c r="F18" s="11" t="s">
        <v>12</v>
      </c>
      <c r="G18" s="127" t="s">
        <v>13</v>
      </c>
      <c r="H18" s="128"/>
      <c r="I18" s="112"/>
      <c r="J18" s="112"/>
      <c r="K18" s="125"/>
    </row>
    <row r="19" spans="1:11" x14ac:dyDescent="0.25">
      <c r="A19" s="114"/>
      <c r="B19" s="114"/>
      <c r="C19" s="114"/>
      <c r="D19" s="114"/>
      <c r="E19" s="114"/>
      <c r="F19" s="11">
        <v>2016</v>
      </c>
      <c r="G19" s="11">
        <v>2021</v>
      </c>
      <c r="H19" s="12">
        <v>2022</v>
      </c>
      <c r="I19" s="113"/>
      <c r="J19" s="114"/>
      <c r="K19" s="126"/>
    </row>
    <row r="20" spans="1:11" ht="100.5" customHeight="1" x14ac:dyDescent="0.25">
      <c r="A20" s="51">
        <v>2</v>
      </c>
      <c r="B20" s="136" t="s">
        <v>75</v>
      </c>
      <c r="C20" s="15" t="s">
        <v>14</v>
      </c>
      <c r="D20" s="21" t="s">
        <v>115</v>
      </c>
      <c r="E20" s="25" t="s">
        <v>15</v>
      </c>
      <c r="F20" s="53">
        <v>2</v>
      </c>
      <c r="G20" s="18">
        <v>50</v>
      </c>
      <c r="H20" s="19">
        <v>50</v>
      </c>
      <c r="I20" s="27" t="s">
        <v>16</v>
      </c>
      <c r="J20" s="28" t="s">
        <v>82</v>
      </c>
      <c r="K20" s="29">
        <v>3</v>
      </c>
    </row>
    <row r="21" spans="1:11" ht="46.5" customHeight="1" x14ac:dyDescent="0.25">
      <c r="A21" s="54"/>
      <c r="B21" s="137"/>
      <c r="C21" s="63" t="s">
        <v>17</v>
      </c>
      <c r="D21" s="14" t="s">
        <v>74</v>
      </c>
      <c r="E21" s="49" t="s">
        <v>92</v>
      </c>
      <c r="F21" s="18">
        <v>600</v>
      </c>
      <c r="G21" s="18">
        <v>1600</v>
      </c>
      <c r="H21" s="19">
        <v>2000</v>
      </c>
      <c r="I21" s="20" t="s">
        <v>18</v>
      </c>
      <c r="J21" s="28" t="s">
        <v>83</v>
      </c>
      <c r="K21" s="29">
        <v>20.05</v>
      </c>
    </row>
    <row r="22" spans="1:11" ht="48.75" customHeight="1" x14ac:dyDescent="0.25">
      <c r="A22" s="54"/>
      <c r="B22" s="47"/>
      <c r="C22" s="63"/>
      <c r="D22" s="48"/>
      <c r="E22" s="50"/>
      <c r="F22" s="58"/>
      <c r="G22" s="58"/>
      <c r="H22" s="57"/>
      <c r="I22" s="20" t="s">
        <v>118</v>
      </c>
      <c r="J22" s="28" t="s">
        <v>84</v>
      </c>
      <c r="K22" s="29">
        <v>42.23</v>
      </c>
    </row>
    <row r="23" spans="1:11" ht="67.5" customHeight="1" x14ac:dyDescent="0.25">
      <c r="A23" s="54"/>
      <c r="B23" s="47"/>
      <c r="C23" s="32">
        <v>4.5</v>
      </c>
      <c r="D23" s="21" t="s">
        <v>114</v>
      </c>
      <c r="E23" s="17" t="s">
        <v>19</v>
      </c>
      <c r="F23" s="26">
        <v>10</v>
      </c>
      <c r="G23" s="26">
        <v>45</v>
      </c>
      <c r="H23" s="12">
        <v>45</v>
      </c>
      <c r="I23" s="20" t="s">
        <v>20</v>
      </c>
      <c r="J23" s="10" t="s">
        <v>85</v>
      </c>
      <c r="K23" s="30">
        <v>0.3</v>
      </c>
    </row>
    <row r="24" spans="1:11" ht="40.5" customHeight="1" x14ac:dyDescent="0.25">
      <c r="A24" s="54"/>
      <c r="B24" s="47"/>
      <c r="C24" s="32">
        <v>4.7</v>
      </c>
      <c r="D24" s="136" t="s">
        <v>67</v>
      </c>
      <c r="E24" s="17" t="s">
        <v>59</v>
      </c>
      <c r="F24" s="26">
        <v>8</v>
      </c>
      <c r="G24" s="26">
        <v>280</v>
      </c>
      <c r="H24" s="12">
        <v>300</v>
      </c>
      <c r="I24" s="20" t="s">
        <v>21</v>
      </c>
      <c r="J24" s="31" t="s">
        <v>86</v>
      </c>
      <c r="K24" s="29">
        <v>2</v>
      </c>
    </row>
    <row r="25" spans="1:11" ht="34.5" customHeight="1" x14ac:dyDescent="0.25">
      <c r="A25" s="54"/>
      <c r="B25" s="47"/>
      <c r="C25" s="32">
        <v>16.2</v>
      </c>
      <c r="D25" s="137"/>
      <c r="E25" s="121" t="s">
        <v>93</v>
      </c>
      <c r="F25" s="141">
        <v>26</v>
      </c>
      <c r="G25" s="141">
        <v>80</v>
      </c>
      <c r="H25" s="117">
        <v>80</v>
      </c>
      <c r="I25" s="20" t="s">
        <v>22</v>
      </c>
      <c r="J25" s="28" t="s">
        <v>117</v>
      </c>
      <c r="K25" s="33">
        <v>0.7</v>
      </c>
    </row>
    <row r="26" spans="1:11" ht="47.25" customHeight="1" x14ac:dyDescent="0.25">
      <c r="A26" s="54"/>
      <c r="B26" s="47"/>
      <c r="C26" s="140">
        <v>3.4</v>
      </c>
      <c r="D26" s="137"/>
      <c r="E26" s="122"/>
      <c r="F26" s="146"/>
      <c r="G26" s="146"/>
      <c r="H26" s="132"/>
      <c r="I26" s="20" t="s">
        <v>23</v>
      </c>
      <c r="J26" s="14" t="s">
        <v>94</v>
      </c>
      <c r="K26" s="29">
        <v>1</v>
      </c>
    </row>
    <row r="27" spans="1:11" ht="45.75" customHeight="1" x14ac:dyDescent="0.25">
      <c r="A27" s="54"/>
      <c r="B27" s="47"/>
      <c r="C27" s="140"/>
      <c r="D27" s="137"/>
      <c r="E27" s="122"/>
      <c r="F27" s="146"/>
      <c r="G27" s="146"/>
      <c r="H27" s="132"/>
      <c r="I27" s="20" t="s">
        <v>24</v>
      </c>
      <c r="J27" s="10" t="s">
        <v>87</v>
      </c>
      <c r="K27" s="30">
        <v>1</v>
      </c>
    </row>
    <row r="28" spans="1:11" ht="39.75" customHeight="1" x14ac:dyDescent="0.25">
      <c r="A28" s="52"/>
      <c r="B28" s="48"/>
      <c r="C28" s="55"/>
      <c r="D28" s="138"/>
      <c r="E28" s="123"/>
      <c r="F28" s="142"/>
      <c r="G28" s="142"/>
      <c r="H28" s="118"/>
      <c r="I28" s="20" t="s">
        <v>25</v>
      </c>
      <c r="J28" s="10" t="s">
        <v>88</v>
      </c>
      <c r="K28" s="30">
        <v>1</v>
      </c>
    </row>
    <row r="29" spans="1:11" s="24" customFormat="1" ht="24.95" customHeight="1" x14ac:dyDescent="0.25">
      <c r="A29" s="108" t="s">
        <v>97</v>
      </c>
      <c r="B29" s="109"/>
      <c r="C29" s="109"/>
      <c r="D29" s="109"/>
      <c r="E29" s="109"/>
      <c r="F29" s="109"/>
      <c r="G29" s="109"/>
      <c r="H29" s="109"/>
      <c r="I29" s="109"/>
      <c r="J29" s="110"/>
      <c r="K29" s="34">
        <f>SUM(K20:K28)</f>
        <v>71.28</v>
      </c>
    </row>
    <row r="30" spans="1:11" ht="20.100000000000001" customHeight="1" x14ac:dyDescent="0.25">
      <c r="A30" s="111" t="s">
        <v>37</v>
      </c>
      <c r="B30" s="111" t="s">
        <v>38</v>
      </c>
      <c r="C30" s="111" t="s">
        <v>39</v>
      </c>
      <c r="D30" s="111" t="s">
        <v>30</v>
      </c>
      <c r="E30" s="129" t="s">
        <v>10</v>
      </c>
      <c r="F30" s="130"/>
      <c r="G30" s="130"/>
      <c r="H30" s="131"/>
      <c r="I30" s="111" t="s">
        <v>40</v>
      </c>
      <c r="J30" s="111" t="s">
        <v>41</v>
      </c>
      <c r="K30" s="124" t="s">
        <v>1</v>
      </c>
    </row>
    <row r="31" spans="1:11" ht="20.100000000000001" customHeight="1" x14ac:dyDescent="0.25">
      <c r="A31" s="112"/>
      <c r="B31" s="112"/>
      <c r="C31" s="112"/>
      <c r="D31" s="112"/>
      <c r="E31" s="111" t="s">
        <v>11</v>
      </c>
      <c r="F31" s="11" t="s">
        <v>12</v>
      </c>
      <c r="G31" s="127" t="s">
        <v>13</v>
      </c>
      <c r="H31" s="128"/>
      <c r="I31" s="112"/>
      <c r="J31" s="112"/>
      <c r="K31" s="125"/>
    </row>
    <row r="32" spans="1:11" x14ac:dyDescent="0.25">
      <c r="A32" s="114"/>
      <c r="B32" s="114"/>
      <c r="C32" s="114"/>
      <c r="D32" s="114"/>
      <c r="E32" s="114"/>
      <c r="F32" s="11">
        <v>2016</v>
      </c>
      <c r="G32" s="11">
        <v>2021</v>
      </c>
      <c r="H32" s="12">
        <v>2022</v>
      </c>
      <c r="I32" s="113"/>
      <c r="J32" s="114"/>
      <c r="K32" s="126"/>
    </row>
    <row r="33" spans="1:11" ht="60" customHeight="1" x14ac:dyDescent="0.25">
      <c r="A33" s="117">
        <v>3</v>
      </c>
      <c r="B33" s="136" t="s">
        <v>113</v>
      </c>
      <c r="C33" s="139">
        <v>17.170000000000002</v>
      </c>
      <c r="D33" s="136" t="s">
        <v>95</v>
      </c>
      <c r="E33" s="121" t="s">
        <v>43</v>
      </c>
      <c r="F33" s="141">
        <v>10</v>
      </c>
      <c r="G33" s="141">
        <v>60</v>
      </c>
      <c r="H33" s="117">
        <v>60</v>
      </c>
      <c r="I33" s="35" t="s">
        <v>26</v>
      </c>
      <c r="J33" s="136" t="s">
        <v>89</v>
      </c>
      <c r="K33" s="29">
        <v>1</v>
      </c>
    </row>
    <row r="34" spans="1:11" ht="45" x14ac:dyDescent="0.25">
      <c r="A34" s="132"/>
      <c r="B34" s="137"/>
      <c r="C34" s="140"/>
      <c r="D34" s="137"/>
      <c r="E34" s="123"/>
      <c r="F34" s="142"/>
      <c r="G34" s="142"/>
      <c r="H34" s="118"/>
      <c r="I34" s="35" t="s">
        <v>27</v>
      </c>
      <c r="J34" s="138"/>
      <c r="K34" s="29">
        <v>0.5</v>
      </c>
    </row>
    <row r="35" spans="1:11" ht="45" x14ac:dyDescent="0.25">
      <c r="A35" s="132"/>
      <c r="B35" s="137"/>
      <c r="C35" s="119" t="s">
        <v>14</v>
      </c>
      <c r="D35" s="120" t="s">
        <v>99</v>
      </c>
      <c r="E35" s="121" t="s">
        <v>112</v>
      </c>
      <c r="F35" s="26">
        <v>12</v>
      </c>
      <c r="G35" s="26">
        <v>90</v>
      </c>
      <c r="H35" s="12">
        <v>90</v>
      </c>
      <c r="I35" s="35" t="s">
        <v>28</v>
      </c>
      <c r="J35" s="21" t="s">
        <v>110</v>
      </c>
      <c r="K35" s="29">
        <v>6</v>
      </c>
    </row>
    <row r="36" spans="1:11" ht="30" x14ac:dyDescent="0.25">
      <c r="A36" s="132"/>
      <c r="B36" s="137"/>
      <c r="C36" s="119"/>
      <c r="D36" s="120"/>
      <c r="E36" s="122"/>
      <c r="F36" s="116">
        <v>12</v>
      </c>
      <c r="G36" s="116">
        <v>40</v>
      </c>
      <c r="H36" s="117">
        <v>35</v>
      </c>
      <c r="I36" s="115" t="s">
        <v>111</v>
      </c>
      <c r="J36" s="36" t="s">
        <v>90</v>
      </c>
      <c r="K36" s="29">
        <v>1</v>
      </c>
    </row>
    <row r="37" spans="1:11" ht="96.75" customHeight="1" x14ac:dyDescent="0.25">
      <c r="A37" s="118"/>
      <c r="B37" s="138"/>
      <c r="C37" s="119"/>
      <c r="D37" s="120"/>
      <c r="E37" s="123"/>
      <c r="F37" s="116"/>
      <c r="G37" s="116"/>
      <c r="H37" s="118"/>
      <c r="I37" s="115"/>
      <c r="J37" s="36" t="s">
        <v>96</v>
      </c>
      <c r="K37" s="29">
        <v>4</v>
      </c>
    </row>
    <row r="38" spans="1:11" s="24" customFormat="1" ht="24.95" customHeight="1" x14ac:dyDescent="0.25">
      <c r="A38" s="108" t="s">
        <v>119</v>
      </c>
      <c r="B38" s="109"/>
      <c r="C38" s="109"/>
      <c r="D38" s="109"/>
      <c r="E38" s="109"/>
      <c r="F38" s="109"/>
      <c r="G38" s="109"/>
      <c r="H38" s="109"/>
      <c r="I38" s="109"/>
      <c r="J38" s="110"/>
      <c r="K38" s="34">
        <f>SUM(K33:K37)</f>
        <v>12.5</v>
      </c>
    </row>
    <row r="39" spans="1:11" x14ac:dyDescent="0.25">
      <c r="A39" s="143" t="s">
        <v>98</v>
      </c>
      <c r="B39" s="144"/>
      <c r="C39" s="144"/>
      <c r="D39" s="144"/>
      <c r="E39" s="144"/>
      <c r="F39" s="144"/>
      <c r="G39" s="144"/>
      <c r="H39" s="144"/>
      <c r="I39" s="144"/>
      <c r="J39" s="145"/>
      <c r="K39" s="65">
        <f>K10+K29+K38</f>
        <v>84.265000000000001</v>
      </c>
    </row>
    <row r="40" spans="1:11" x14ac:dyDescent="0.25">
      <c r="A40" s="1"/>
      <c r="B40" s="1"/>
      <c r="C40" s="40"/>
      <c r="D40" s="40"/>
      <c r="E40" s="40"/>
      <c r="F40" s="41"/>
      <c r="G40" s="41"/>
      <c r="H40" s="2"/>
      <c r="I40" s="3"/>
      <c r="J40" s="1"/>
    </row>
    <row r="41" spans="1:11" x14ac:dyDescent="0.25">
      <c r="A41" s="1"/>
      <c r="B41" s="3"/>
      <c r="C41" s="37"/>
      <c r="D41" s="3"/>
      <c r="E41" s="38"/>
      <c r="F41" s="2"/>
      <c r="G41" s="2"/>
      <c r="H41" s="2"/>
      <c r="I41" s="3"/>
      <c r="J41" s="1"/>
    </row>
  </sheetData>
  <mergeCells count="62">
    <mergeCell ref="E33:E34"/>
    <mergeCell ref="F33:F34"/>
    <mergeCell ref="J33:J34"/>
    <mergeCell ref="A33:A37"/>
    <mergeCell ref="A39:J39"/>
    <mergeCell ref="B33:B37"/>
    <mergeCell ref="G33:G34"/>
    <mergeCell ref="B20:B21"/>
    <mergeCell ref="A6:A8"/>
    <mergeCell ref="B6:B8"/>
    <mergeCell ref="C6:C8"/>
    <mergeCell ref="D6:D8"/>
    <mergeCell ref="A10:J10"/>
    <mergeCell ref="J6:J8"/>
    <mergeCell ref="J17:J19"/>
    <mergeCell ref="A17:A19"/>
    <mergeCell ref="B17:B19"/>
    <mergeCell ref="C17:C19"/>
    <mergeCell ref="D17:D19"/>
    <mergeCell ref="I6:I8"/>
    <mergeCell ref="E6:H6"/>
    <mergeCell ref="A2:J2"/>
    <mergeCell ref="A3:J3"/>
    <mergeCell ref="A5:K5"/>
    <mergeCell ref="E1:F1"/>
    <mergeCell ref="J1:K1"/>
    <mergeCell ref="K6:K8"/>
    <mergeCell ref="E7:E8"/>
    <mergeCell ref="G7:H7"/>
    <mergeCell ref="K17:K19"/>
    <mergeCell ref="E18:E19"/>
    <mergeCell ref="G18:H18"/>
    <mergeCell ref="E17:H17"/>
    <mergeCell ref="I17:I19"/>
    <mergeCell ref="K30:K32"/>
    <mergeCell ref="E31:E32"/>
    <mergeCell ref="G31:H31"/>
    <mergeCell ref="E30:H30"/>
    <mergeCell ref="H25:H28"/>
    <mergeCell ref="A29:J29"/>
    <mergeCell ref="J30:J32"/>
    <mergeCell ref="C26:C27"/>
    <mergeCell ref="D24:D28"/>
    <mergeCell ref="E25:E28"/>
    <mergeCell ref="F25:F28"/>
    <mergeCell ref="G25:G28"/>
    <mergeCell ref="A38:J38"/>
    <mergeCell ref="I30:I32"/>
    <mergeCell ref="A30:A32"/>
    <mergeCell ref="B30:B32"/>
    <mergeCell ref="C30:C32"/>
    <mergeCell ref="D30:D32"/>
    <mergeCell ref="I36:I37"/>
    <mergeCell ref="G36:G37"/>
    <mergeCell ref="H36:H37"/>
    <mergeCell ref="H33:H34"/>
    <mergeCell ref="C35:C37"/>
    <mergeCell ref="D35:D37"/>
    <mergeCell ref="E35:E37"/>
    <mergeCell ref="F36:F37"/>
    <mergeCell ref="C33:C34"/>
    <mergeCell ref="D33:D34"/>
  </mergeCells>
  <pageMargins left="1" right="1" top="0.74803149606299202" bottom="0.74803149606299202" header="0.31496062992126" footer="0.31496062992126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55"/>
  <sheetViews>
    <sheetView topLeftCell="A49" workbookViewId="0">
      <selection activeCell="G49" sqref="G1:G1048576"/>
    </sheetView>
  </sheetViews>
  <sheetFormatPr defaultColWidth="9.140625" defaultRowHeight="15" x14ac:dyDescent="0.25"/>
  <cols>
    <col min="1" max="1" width="25.140625" style="43" customWidth="1"/>
    <col min="2" max="2" width="36.7109375" style="43" customWidth="1"/>
    <col min="3" max="3" width="51.42578125" style="43" customWidth="1"/>
    <col min="4" max="4" width="11.7109375" style="42" customWidth="1"/>
    <col min="5" max="5" width="12.85546875" style="42" customWidth="1"/>
    <col min="6" max="16384" width="9.140625" style="4"/>
  </cols>
  <sheetData>
    <row r="1" spans="1:5" ht="18.75" customHeight="1" x14ac:dyDescent="0.25">
      <c r="A1" s="3"/>
      <c r="B1" s="3"/>
      <c r="C1" s="66"/>
      <c r="D1" s="67"/>
      <c r="E1" s="68" t="s">
        <v>8</v>
      </c>
    </row>
    <row r="2" spans="1:5" ht="18.75" customHeight="1" x14ac:dyDescent="0.25">
      <c r="A2" s="157" t="s">
        <v>9</v>
      </c>
      <c r="B2" s="157"/>
      <c r="C2" s="157"/>
      <c r="D2" s="157"/>
      <c r="E2" s="157"/>
    </row>
    <row r="3" spans="1:5" ht="18.75" customHeight="1" x14ac:dyDescent="0.25">
      <c r="A3" s="157" t="s">
        <v>29</v>
      </c>
      <c r="B3" s="157"/>
      <c r="C3" s="157"/>
      <c r="D3" s="157"/>
      <c r="E3" s="157"/>
    </row>
    <row r="4" spans="1:5" ht="18.75" customHeight="1" x14ac:dyDescent="0.25">
      <c r="A4" s="159" t="s">
        <v>100</v>
      </c>
      <c r="B4" s="159"/>
      <c r="C4" s="159"/>
      <c r="D4" s="159"/>
      <c r="E4" s="159"/>
    </row>
    <row r="5" spans="1:5" ht="23.1" customHeight="1" x14ac:dyDescent="0.25">
      <c r="A5" s="158" t="s">
        <v>30</v>
      </c>
      <c r="B5" s="158" t="s">
        <v>31</v>
      </c>
      <c r="C5" s="111" t="s">
        <v>0</v>
      </c>
      <c r="D5" s="160" t="s">
        <v>1</v>
      </c>
      <c r="E5" s="160"/>
    </row>
    <row r="6" spans="1:5" ht="23.1" customHeight="1" x14ac:dyDescent="0.25">
      <c r="A6" s="158"/>
      <c r="B6" s="158"/>
      <c r="C6" s="114"/>
      <c r="D6" s="29" t="s">
        <v>3</v>
      </c>
      <c r="E6" s="29" t="s">
        <v>2</v>
      </c>
    </row>
    <row r="7" spans="1:5" ht="56.25" customHeight="1" x14ac:dyDescent="0.25">
      <c r="A7" s="16" t="s">
        <v>60</v>
      </c>
      <c r="B7" s="16" t="s">
        <v>109</v>
      </c>
      <c r="C7" s="16" t="s">
        <v>102</v>
      </c>
      <c r="D7" s="29">
        <v>0</v>
      </c>
      <c r="E7" s="69">
        <v>0.49</v>
      </c>
    </row>
    <row r="8" spans="1:5" s="71" customFormat="1" ht="24.95" customHeight="1" x14ac:dyDescent="0.25">
      <c r="A8" s="147" t="s">
        <v>97</v>
      </c>
      <c r="B8" s="148"/>
      <c r="C8" s="149"/>
      <c r="D8" s="70">
        <f>SUM(D7)</f>
        <v>0</v>
      </c>
      <c r="E8" s="70">
        <f>SUM(E7)</f>
        <v>0.49</v>
      </c>
    </row>
    <row r="9" spans="1:5" ht="21.75" customHeight="1" x14ac:dyDescent="0.25">
      <c r="A9" s="159" t="s">
        <v>103</v>
      </c>
      <c r="B9" s="159"/>
      <c r="C9" s="159"/>
      <c r="D9" s="159"/>
      <c r="E9" s="159"/>
    </row>
    <row r="10" spans="1:5" ht="66.75" customHeight="1" x14ac:dyDescent="0.25">
      <c r="A10" s="21" t="s">
        <v>61</v>
      </c>
      <c r="B10" s="21" t="s">
        <v>68</v>
      </c>
      <c r="C10" s="10" t="s">
        <v>126</v>
      </c>
      <c r="D10" s="29">
        <v>1</v>
      </c>
      <c r="E10" s="69">
        <v>2</v>
      </c>
    </row>
    <row r="11" spans="1:5" ht="24" customHeight="1" x14ac:dyDescent="0.25">
      <c r="A11" s="136" t="s">
        <v>74</v>
      </c>
      <c r="B11" s="14" t="s">
        <v>76</v>
      </c>
      <c r="C11" s="72" t="s">
        <v>71</v>
      </c>
      <c r="D11" s="69">
        <v>2.4</v>
      </c>
      <c r="E11" s="69"/>
    </row>
    <row r="12" spans="1:5" ht="22.5" customHeight="1" x14ac:dyDescent="0.25">
      <c r="A12" s="137"/>
      <c r="B12" s="47"/>
      <c r="C12" s="10" t="s">
        <v>125</v>
      </c>
      <c r="D12" s="69">
        <v>1.2</v>
      </c>
      <c r="E12" s="69"/>
    </row>
    <row r="13" spans="1:5" ht="22.5" customHeight="1" x14ac:dyDescent="0.25">
      <c r="A13" s="137"/>
      <c r="B13" s="47"/>
      <c r="C13" s="73" t="s">
        <v>124</v>
      </c>
      <c r="D13" s="29">
        <v>0.5</v>
      </c>
      <c r="E13" s="69"/>
    </row>
    <row r="14" spans="1:5" ht="22.5" customHeight="1" x14ac:dyDescent="0.25">
      <c r="A14" s="137"/>
      <c r="B14" s="47"/>
      <c r="C14" s="73" t="s">
        <v>123</v>
      </c>
      <c r="D14" s="29">
        <v>1.65</v>
      </c>
      <c r="E14" s="69"/>
    </row>
    <row r="15" spans="1:5" ht="22.5" customHeight="1" x14ac:dyDescent="0.25">
      <c r="A15" s="47"/>
      <c r="B15" s="47"/>
      <c r="C15" s="73" t="s">
        <v>122</v>
      </c>
      <c r="D15" s="29">
        <v>2</v>
      </c>
      <c r="E15" s="69"/>
    </row>
    <row r="16" spans="1:5" ht="22.5" customHeight="1" x14ac:dyDescent="0.25">
      <c r="A16" s="47"/>
      <c r="B16" s="47"/>
      <c r="C16" s="73" t="s">
        <v>121</v>
      </c>
      <c r="D16" s="29">
        <v>5</v>
      </c>
      <c r="E16" s="69"/>
    </row>
    <row r="17" spans="1:5" ht="22.5" customHeight="1" x14ac:dyDescent="0.25">
      <c r="A17" s="47"/>
      <c r="B17" s="47"/>
      <c r="C17" s="10" t="s">
        <v>104</v>
      </c>
      <c r="D17" s="29"/>
      <c r="E17" s="69">
        <v>0.5</v>
      </c>
    </row>
    <row r="18" spans="1:5" ht="25.5" customHeight="1" x14ac:dyDescent="0.25">
      <c r="A18" s="47"/>
      <c r="B18" s="47"/>
      <c r="C18" s="10" t="s">
        <v>72</v>
      </c>
      <c r="D18" s="69"/>
      <c r="E18" s="69">
        <v>1.3</v>
      </c>
    </row>
    <row r="19" spans="1:5" ht="25.5" customHeight="1" x14ac:dyDescent="0.25">
      <c r="A19" s="47"/>
      <c r="B19" s="47"/>
      <c r="C19" s="10" t="s">
        <v>120</v>
      </c>
      <c r="D19" s="69"/>
      <c r="E19" s="69">
        <v>1</v>
      </c>
    </row>
    <row r="20" spans="1:5" ht="25.5" customHeight="1" x14ac:dyDescent="0.25">
      <c r="A20" s="47"/>
      <c r="B20" s="47"/>
      <c r="C20" s="72" t="s">
        <v>35</v>
      </c>
      <c r="D20" s="74"/>
      <c r="E20" s="69">
        <v>1</v>
      </c>
    </row>
    <row r="21" spans="1:5" ht="24.75" customHeight="1" x14ac:dyDescent="0.25">
      <c r="A21" s="47"/>
      <c r="B21" s="47"/>
      <c r="C21" s="21" t="s">
        <v>127</v>
      </c>
      <c r="D21" s="29"/>
      <c r="E21" s="69">
        <v>2.6</v>
      </c>
    </row>
    <row r="22" spans="1:5" ht="23.1" customHeight="1" x14ac:dyDescent="0.25">
      <c r="A22" s="48"/>
      <c r="B22" s="48"/>
      <c r="C22" s="10" t="s">
        <v>128</v>
      </c>
      <c r="D22" s="29">
        <v>0</v>
      </c>
      <c r="E22" s="69">
        <v>0.9</v>
      </c>
    </row>
    <row r="23" spans="1:5" ht="20.25" customHeight="1" x14ac:dyDescent="0.25">
      <c r="A23" s="47"/>
      <c r="B23" s="137" t="s">
        <v>149</v>
      </c>
      <c r="C23" s="56" t="s">
        <v>129</v>
      </c>
      <c r="D23" s="78">
        <v>1.5</v>
      </c>
      <c r="E23" s="79"/>
    </row>
    <row r="24" spans="1:5" ht="17.25" customHeight="1" x14ac:dyDescent="0.25">
      <c r="A24" s="47"/>
      <c r="B24" s="137"/>
      <c r="C24" s="10" t="s">
        <v>130</v>
      </c>
      <c r="D24" s="64">
        <v>1</v>
      </c>
      <c r="E24" s="69"/>
    </row>
    <row r="25" spans="1:5" ht="18" customHeight="1" x14ac:dyDescent="0.25">
      <c r="A25" s="47"/>
      <c r="B25" s="137"/>
      <c r="C25" s="10" t="s">
        <v>131</v>
      </c>
      <c r="D25" s="64">
        <v>2.8</v>
      </c>
      <c r="E25" s="69"/>
    </row>
    <row r="26" spans="1:5" ht="18" customHeight="1" x14ac:dyDescent="0.25">
      <c r="A26" s="47"/>
      <c r="B26" s="137"/>
      <c r="C26" s="73" t="s">
        <v>132</v>
      </c>
      <c r="D26" s="64">
        <v>5.51</v>
      </c>
      <c r="E26" s="69"/>
    </row>
    <row r="27" spans="1:5" ht="17.25" customHeight="1" x14ac:dyDescent="0.25">
      <c r="A27" s="47"/>
      <c r="B27" s="137"/>
      <c r="C27" s="73" t="s">
        <v>133</v>
      </c>
      <c r="D27" s="64">
        <v>0.6</v>
      </c>
      <c r="E27" s="69"/>
    </row>
    <row r="28" spans="1:5" ht="17.25" customHeight="1" x14ac:dyDescent="0.25">
      <c r="A28" s="47"/>
      <c r="B28" s="47"/>
      <c r="C28" s="73" t="s">
        <v>134</v>
      </c>
      <c r="D28" s="64">
        <v>0.6</v>
      </c>
      <c r="E28" s="69"/>
    </row>
    <row r="29" spans="1:5" ht="17.25" customHeight="1" x14ac:dyDescent="0.25">
      <c r="A29" s="47"/>
      <c r="B29" s="47"/>
      <c r="C29" s="10" t="s">
        <v>135</v>
      </c>
      <c r="D29" s="64"/>
      <c r="E29" s="69">
        <v>4.9000000000000004</v>
      </c>
    </row>
    <row r="30" spans="1:5" ht="17.25" customHeight="1" x14ac:dyDescent="0.25">
      <c r="A30" s="47"/>
      <c r="B30" s="47"/>
      <c r="C30" s="10" t="s">
        <v>136</v>
      </c>
      <c r="D30" s="69"/>
      <c r="E30" s="69">
        <v>9.73</v>
      </c>
    </row>
    <row r="31" spans="1:5" ht="17.25" customHeight="1" x14ac:dyDescent="0.25">
      <c r="A31" s="47"/>
      <c r="B31" s="47"/>
      <c r="C31" s="10" t="s">
        <v>138</v>
      </c>
      <c r="D31" s="29"/>
      <c r="E31" s="69">
        <v>0.5</v>
      </c>
    </row>
    <row r="32" spans="1:5" ht="17.25" customHeight="1" x14ac:dyDescent="0.25">
      <c r="A32" s="47"/>
      <c r="B32" s="47"/>
      <c r="C32" s="75" t="s">
        <v>137</v>
      </c>
      <c r="D32" s="69"/>
      <c r="E32" s="69">
        <v>1.5</v>
      </c>
    </row>
    <row r="33" spans="1:8" ht="28.5" customHeight="1" x14ac:dyDescent="0.25">
      <c r="A33" s="47"/>
      <c r="B33" s="47"/>
      <c r="C33" s="73" t="s">
        <v>145</v>
      </c>
      <c r="D33" s="29"/>
      <c r="E33" s="69">
        <v>1</v>
      </c>
    </row>
    <row r="34" spans="1:8" ht="19.5" customHeight="1" x14ac:dyDescent="0.25">
      <c r="A34" s="47"/>
      <c r="B34" s="47"/>
      <c r="C34" s="73" t="s">
        <v>141</v>
      </c>
      <c r="D34" s="29"/>
      <c r="E34" s="69">
        <v>1.5</v>
      </c>
    </row>
    <row r="35" spans="1:8" ht="20.25" customHeight="1" x14ac:dyDescent="0.25">
      <c r="A35" s="47"/>
      <c r="B35" s="47"/>
      <c r="C35" s="73" t="s">
        <v>140</v>
      </c>
      <c r="D35" s="29"/>
      <c r="E35" s="69">
        <v>1</v>
      </c>
    </row>
    <row r="36" spans="1:8" ht="21" customHeight="1" x14ac:dyDescent="0.25">
      <c r="A36" s="47"/>
      <c r="B36" s="47"/>
      <c r="C36" s="73" t="s">
        <v>139</v>
      </c>
      <c r="D36" s="29"/>
      <c r="E36" s="69">
        <v>0.5</v>
      </c>
    </row>
    <row r="37" spans="1:8" ht="21" customHeight="1" x14ac:dyDescent="0.25">
      <c r="A37" s="47"/>
      <c r="B37" s="47"/>
      <c r="C37" s="73" t="s">
        <v>142</v>
      </c>
      <c r="D37" s="29"/>
      <c r="E37" s="69">
        <v>7.04</v>
      </c>
    </row>
    <row r="38" spans="1:8" ht="21" customHeight="1" x14ac:dyDescent="0.25">
      <c r="A38" s="47"/>
      <c r="B38" s="47"/>
      <c r="C38" s="73" t="s">
        <v>143</v>
      </c>
      <c r="D38" s="29"/>
      <c r="E38" s="69">
        <v>0.3</v>
      </c>
    </row>
    <row r="39" spans="1:8" ht="21" customHeight="1" x14ac:dyDescent="0.25">
      <c r="A39" s="48"/>
      <c r="B39" s="48"/>
      <c r="C39" s="10" t="s">
        <v>144</v>
      </c>
      <c r="D39" s="29">
        <v>0.75</v>
      </c>
      <c r="E39" s="69">
        <v>1.5</v>
      </c>
      <c r="H39" s="76"/>
    </row>
    <row r="40" spans="1:8" ht="45.75" customHeight="1" x14ac:dyDescent="0.25">
      <c r="A40" s="21" t="s">
        <v>63</v>
      </c>
      <c r="B40" s="21" t="s">
        <v>62</v>
      </c>
      <c r="C40" s="28" t="s">
        <v>146</v>
      </c>
      <c r="D40" s="29">
        <v>0.15</v>
      </c>
      <c r="E40" s="69">
        <v>0.15</v>
      </c>
    </row>
    <row r="41" spans="1:8" ht="23.1" customHeight="1" x14ac:dyDescent="0.25">
      <c r="A41" s="136" t="s">
        <v>67</v>
      </c>
      <c r="B41" s="10" t="s">
        <v>64</v>
      </c>
      <c r="C41" s="10" t="s">
        <v>147</v>
      </c>
      <c r="D41" s="29">
        <v>0.8</v>
      </c>
      <c r="E41" s="69">
        <v>1.2</v>
      </c>
    </row>
    <row r="42" spans="1:8" ht="33.75" customHeight="1" x14ac:dyDescent="0.25">
      <c r="A42" s="137"/>
      <c r="B42" s="77" t="s">
        <v>150</v>
      </c>
      <c r="C42" s="77" t="s">
        <v>4</v>
      </c>
      <c r="D42" s="29">
        <v>0.7</v>
      </c>
      <c r="E42" s="69">
        <v>0</v>
      </c>
    </row>
    <row r="43" spans="1:8" ht="31.5" customHeight="1" x14ac:dyDescent="0.25">
      <c r="A43" s="137"/>
      <c r="B43" s="28" t="s">
        <v>65</v>
      </c>
      <c r="C43" s="10" t="s">
        <v>5</v>
      </c>
      <c r="D43" s="29">
        <v>0.4</v>
      </c>
      <c r="E43" s="69">
        <v>0.6</v>
      </c>
    </row>
    <row r="44" spans="1:8" ht="21.75" customHeight="1" x14ac:dyDescent="0.25">
      <c r="A44" s="137"/>
      <c r="B44" s="28" t="s">
        <v>33</v>
      </c>
      <c r="C44" s="10" t="s">
        <v>148</v>
      </c>
      <c r="D44" s="29">
        <v>0</v>
      </c>
      <c r="E44" s="69">
        <v>1</v>
      </c>
    </row>
    <row r="45" spans="1:8" ht="33" customHeight="1" x14ac:dyDescent="0.25">
      <c r="A45" s="138"/>
      <c r="B45" s="28" t="s">
        <v>66</v>
      </c>
      <c r="C45" s="10" t="s">
        <v>6</v>
      </c>
      <c r="D45" s="29">
        <v>0</v>
      </c>
      <c r="E45" s="69">
        <v>1</v>
      </c>
    </row>
    <row r="46" spans="1:8" s="71" customFormat="1" ht="20.25" customHeight="1" x14ac:dyDescent="0.25">
      <c r="A46" s="147" t="s">
        <v>119</v>
      </c>
      <c r="B46" s="148"/>
      <c r="C46" s="148"/>
      <c r="D46" s="70">
        <f>SUM(D10:D45)</f>
        <v>28.560000000000002</v>
      </c>
      <c r="E46" s="70">
        <f>SUM(E10:E45)</f>
        <v>42.72</v>
      </c>
    </row>
    <row r="47" spans="1:8" ht="25.5" customHeight="1" x14ac:dyDescent="0.25">
      <c r="A47" s="161" t="s">
        <v>101</v>
      </c>
      <c r="B47" s="162"/>
      <c r="C47" s="162"/>
      <c r="D47" s="162"/>
      <c r="E47" s="163"/>
    </row>
    <row r="48" spans="1:8" ht="54" customHeight="1" x14ac:dyDescent="0.25">
      <c r="A48" s="136" t="s">
        <v>70</v>
      </c>
      <c r="B48" s="21" t="s">
        <v>34</v>
      </c>
      <c r="C48" s="150" t="s">
        <v>105</v>
      </c>
      <c r="D48" s="29">
        <v>0.5</v>
      </c>
      <c r="E48" s="69">
        <v>0.5</v>
      </c>
    </row>
    <row r="49" spans="1:5" ht="57" customHeight="1" x14ac:dyDescent="0.25">
      <c r="A49" s="138"/>
      <c r="B49" s="21" t="s">
        <v>151</v>
      </c>
      <c r="C49" s="151"/>
      <c r="D49" s="29">
        <v>0.25</v>
      </c>
      <c r="E49" s="69">
        <v>0.25</v>
      </c>
    </row>
    <row r="50" spans="1:5" ht="42" customHeight="1" x14ac:dyDescent="0.25">
      <c r="A50" s="136" t="s">
        <v>73</v>
      </c>
      <c r="B50" s="21" t="s">
        <v>69</v>
      </c>
      <c r="C50" s="35" t="s">
        <v>106</v>
      </c>
      <c r="D50" s="29">
        <v>3</v>
      </c>
      <c r="E50" s="69">
        <v>3</v>
      </c>
    </row>
    <row r="51" spans="1:5" ht="42" customHeight="1" x14ac:dyDescent="0.25">
      <c r="A51" s="137"/>
      <c r="B51" s="136" t="s">
        <v>152</v>
      </c>
      <c r="C51" s="35" t="s">
        <v>7</v>
      </c>
      <c r="D51" s="29">
        <v>0.5</v>
      </c>
      <c r="E51" s="69">
        <v>0.5</v>
      </c>
    </row>
    <row r="52" spans="1:5" ht="48.75" customHeight="1" x14ac:dyDescent="0.25">
      <c r="A52" s="138"/>
      <c r="B52" s="138"/>
      <c r="C52" s="35" t="s">
        <v>107</v>
      </c>
      <c r="D52" s="29"/>
      <c r="E52" s="69">
        <v>4</v>
      </c>
    </row>
    <row r="53" spans="1:5" s="71" customFormat="1" ht="26.25" customHeight="1" x14ac:dyDescent="0.25">
      <c r="A53" s="147" t="s">
        <v>119</v>
      </c>
      <c r="B53" s="148"/>
      <c r="C53" s="149"/>
      <c r="D53" s="70">
        <f>SUM(D48:D52)</f>
        <v>4.25</v>
      </c>
      <c r="E53" s="70">
        <f>SUM(E48:E52)</f>
        <v>8.25</v>
      </c>
    </row>
    <row r="54" spans="1:5" ht="26.25" customHeight="1" x14ac:dyDescent="0.25">
      <c r="A54" s="147" t="s">
        <v>98</v>
      </c>
      <c r="B54" s="148"/>
      <c r="C54" s="149"/>
      <c r="D54" s="80">
        <f>D8+D46+D53</f>
        <v>32.81</v>
      </c>
      <c r="E54" s="80">
        <f>E8+E46+E53</f>
        <v>51.46</v>
      </c>
    </row>
    <row r="55" spans="1:5" ht="26.25" customHeight="1" x14ac:dyDescent="0.25">
      <c r="A55" s="154" t="s">
        <v>108</v>
      </c>
      <c r="B55" s="155"/>
      <c r="C55" s="156"/>
      <c r="D55" s="152">
        <f>D54+E54</f>
        <v>84.27000000000001</v>
      </c>
      <c r="E55" s="153"/>
    </row>
  </sheetData>
  <mergeCells count="22">
    <mergeCell ref="D55:E55"/>
    <mergeCell ref="A54:C54"/>
    <mergeCell ref="A55:C55"/>
    <mergeCell ref="A11:A14"/>
    <mergeCell ref="A2:E2"/>
    <mergeCell ref="A3:E3"/>
    <mergeCell ref="A5:A6"/>
    <mergeCell ref="B5:B6"/>
    <mergeCell ref="C5:C6"/>
    <mergeCell ref="A4:E4"/>
    <mergeCell ref="D5:E5"/>
    <mergeCell ref="A9:E9"/>
    <mergeCell ref="A8:C8"/>
    <mergeCell ref="A46:C46"/>
    <mergeCell ref="A47:E47"/>
    <mergeCell ref="A41:A45"/>
    <mergeCell ref="B23:B27"/>
    <mergeCell ref="A53:C53"/>
    <mergeCell ref="A48:A49"/>
    <mergeCell ref="C48:C49"/>
    <mergeCell ref="A50:A52"/>
    <mergeCell ref="B51:B52"/>
  </mergeCells>
  <pageMargins left="1" right="1" top="0.75" bottom="0.5" header="0.3" footer="0.3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17"/>
  <sheetViews>
    <sheetView tabSelected="1" workbookViewId="0">
      <selection activeCell="F12" sqref="F12"/>
    </sheetView>
  </sheetViews>
  <sheetFormatPr defaultRowHeight="15" x14ac:dyDescent="0.25"/>
  <cols>
    <col min="1" max="1" width="27.42578125" style="84" customWidth="1"/>
    <col min="2" max="2" width="13.7109375" style="84" customWidth="1"/>
    <col min="3" max="3" width="15.28515625" style="101" customWidth="1"/>
    <col min="4" max="4" width="16.5703125" style="101" customWidth="1"/>
    <col min="5" max="5" width="12.28515625" style="101" customWidth="1"/>
    <col min="6" max="6" width="11.5703125" style="101" customWidth="1"/>
    <col min="7" max="7" width="12.140625" style="101" customWidth="1"/>
    <col min="8" max="8" width="11.42578125" style="101" customWidth="1"/>
    <col min="9" max="9" width="12.7109375" style="101" customWidth="1"/>
    <col min="10" max="10" width="14.85546875" style="84" customWidth="1"/>
    <col min="11" max="11" width="14.5703125" style="84" customWidth="1"/>
    <col min="12" max="12" width="14.42578125" style="84" customWidth="1"/>
    <col min="13" max="256" width="9.140625" style="84"/>
    <col min="257" max="257" width="32.42578125" style="84" customWidth="1"/>
    <col min="258" max="258" width="13.7109375" style="84" customWidth="1"/>
    <col min="259" max="259" width="11.7109375" style="84" customWidth="1"/>
    <col min="260" max="261" width="13" style="84" customWidth="1"/>
    <col min="262" max="264" width="12.42578125" style="84" customWidth="1"/>
    <col min="265" max="265" width="13" style="84" customWidth="1"/>
    <col min="266" max="266" width="14.85546875" style="84" customWidth="1"/>
    <col min="267" max="267" width="14.5703125" style="84" customWidth="1"/>
    <col min="268" max="268" width="14.42578125" style="84" customWidth="1"/>
    <col min="269" max="512" width="9.140625" style="84"/>
    <col min="513" max="513" width="32.42578125" style="84" customWidth="1"/>
    <col min="514" max="514" width="13.7109375" style="84" customWidth="1"/>
    <col min="515" max="515" width="11.7109375" style="84" customWidth="1"/>
    <col min="516" max="517" width="13" style="84" customWidth="1"/>
    <col min="518" max="520" width="12.42578125" style="84" customWidth="1"/>
    <col min="521" max="521" width="13" style="84" customWidth="1"/>
    <col min="522" max="522" width="14.85546875" style="84" customWidth="1"/>
    <col min="523" max="523" width="14.5703125" style="84" customWidth="1"/>
    <col min="524" max="524" width="14.42578125" style="84" customWidth="1"/>
    <col min="525" max="768" width="9.140625" style="84"/>
    <col min="769" max="769" width="32.42578125" style="84" customWidth="1"/>
    <col min="770" max="770" width="13.7109375" style="84" customWidth="1"/>
    <col min="771" max="771" width="11.7109375" style="84" customWidth="1"/>
    <col min="772" max="773" width="13" style="84" customWidth="1"/>
    <col min="774" max="776" width="12.42578125" style="84" customWidth="1"/>
    <col min="777" max="777" width="13" style="84" customWidth="1"/>
    <col min="778" max="778" width="14.85546875" style="84" customWidth="1"/>
    <col min="779" max="779" width="14.5703125" style="84" customWidth="1"/>
    <col min="780" max="780" width="14.42578125" style="84" customWidth="1"/>
    <col min="781" max="1024" width="9.140625" style="84"/>
    <col min="1025" max="1025" width="32.42578125" style="84" customWidth="1"/>
    <col min="1026" max="1026" width="13.7109375" style="84" customWidth="1"/>
    <col min="1027" max="1027" width="11.7109375" style="84" customWidth="1"/>
    <col min="1028" max="1029" width="13" style="84" customWidth="1"/>
    <col min="1030" max="1032" width="12.42578125" style="84" customWidth="1"/>
    <col min="1033" max="1033" width="13" style="84" customWidth="1"/>
    <col min="1034" max="1034" width="14.85546875" style="84" customWidth="1"/>
    <col min="1035" max="1035" width="14.5703125" style="84" customWidth="1"/>
    <col min="1036" max="1036" width="14.42578125" style="84" customWidth="1"/>
    <col min="1037" max="1280" width="9.140625" style="84"/>
    <col min="1281" max="1281" width="32.42578125" style="84" customWidth="1"/>
    <col min="1282" max="1282" width="13.7109375" style="84" customWidth="1"/>
    <col min="1283" max="1283" width="11.7109375" style="84" customWidth="1"/>
    <col min="1284" max="1285" width="13" style="84" customWidth="1"/>
    <col min="1286" max="1288" width="12.42578125" style="84" customWidth="1"/>
    <col min="1289" max="1289" width="13" style="84" customWidth="1"/>
    <col min="1290" max="1290" width="14.85546875" style="84" customWidth="1"/>
    <col min="1291" max="1291" width="14.5703125" style="84" customWidth="1"/>
    <col min="1292" max="1292" width="14.42578125" style="84" customWidth="1"/>
    <col min="1293" max="1536" width="9.140625" style="84"/>
    <col min="1537" max="1537" width="32.42578125" style="84" customWidth="1"/>
    <col min="1538" max="1538" width="13.7109375" style="84" customWidth="1"/>
    <col min="1539" max="1539" width="11.7109375" style="84" customWidth="1"/>
    <col min="1540" max="1541" width="13" style="84" customWidth="1"/>
    <col min="1542" max="1544" width="12.42578125" style="84" customWidth="1"/>
    <col min="1545" max="1545" width="13" style="84" customWidth="1"/>
    <col min="1546" max="1546" width="14.85546875" style="84" customWidth="1"/>
    <col min="1547" max="1547" width="14.5703125" style="84" customWidth="1"/>
    <col min="1548" max="1548" width="14.42578125" style="84" customWidth="1"/>
    <col min="1549" max="1792" width="9.140625" style="84"/>
    <col min="1793" max="1793" width="32.42578125" style="84" customWidth="1"/>
    <col min="1794" max="1794" width="13.7109375" style="84" customWidth="1"/>
    <col min="1795" max="1795" width="11.7109375" style="84" customWidth="1"/>
    <col min="1796" max="1797" width="13" style="84" customWidth="1"/>
    <col min="1798" max="1800" width="12.42578125" style="84" customWidth="1"/>
    <col min="1801" max="1801" width="13" style="84" customWidth="1"/>
    <col min="1802" max="1802" width="14.85546875" style="84" customWidth="1"/>
    <col min="1803" max="1803" width="14.5703125" style="84" customWidth="1"/>
    <col min="1804" max="1804" width="14.42578125" style="84" customWidth="1"/>
    <col min="1805" max="2048" width="9.140625" style="84"/>
    <col min="2049" max="2049" width="32.42578125" style="84" customWidth="1"/>
    <col min="2050" max="2050" width="13.7109375" style="84" customWidth="1"/>
    <col min="2051" max="2051" width="11.7109375" style="84" customWidth="1"/>
    <col min="2052" max="2053" width="13" style="84" customWidth="1"/>
    <col min="2054" max="2056" width="12.42578125" style="84" customWidth="1"/>
    <col min="2057" max="2057" width="13" style="84" customWidth="1"/>
    <col min="2058" max="2058" width="14.85546875" style="84" customWidth="1"/>
    <col min="2059" max="2059" width="14.5703125" style="84" customWidth="1"/>
    <col min="2060" max="2060" width="14.42578125" style="84" customWidth="1"/>
    <col min="2061" max="2304" width="9.140625" style="84"/>
    <col min="2305" max="2305" width="32.42578125" style="84" customWidth="1"/>
    <col min="2306" max="2306" width="13.7109375" style="84" customWidth="1"/>
    <col min="2307" max="2307" width="11.7109375" style="84" customWidth="1"/>
    <col min="2308" max="2309" width="13" style="84" customWidth="1"/>
    <col min="2310" max="2312" width="12.42578125" style="84" customWidth="1"/>
    <col min="2313" max="2313" width="13" style="84" customWidth="1"/>
    <col min="2314" max="2314" width="14.85546875" style="84" customWidth="1"/>
    <col min="2315" max="2315" width="14.5703125" style="84" customWidth="1"/>
    <col min="2316" max="2316" width="14.42578125" style="84" customWidth="1"/>
    <col min="2317" max="2560" width="9.140625" style="84"/>
    <col min="2561" max="2561" width="32.42578125" style="84" customWidth="1"/>
    <col min="2562" max="2562" width="13.7109375" style="84" customWidth="1"/>
    <col min="2563" max="2563" width="11.7109375" style="84" customWidth="1"/>
    <col min="2564" max="2565" width="13" style="84" customWidth="1"/>
    <col min="2566" max="2568" width="12.42578125" style="84" customWidth="1"/>
    <col min="2569" max="2569" width="13" style="84" customWidth="1"/>
    <col min="2570" max="2570" width="14.85546875" style="84" customWidth="1"/>
    <col min="2571" max="2571" width="14.5703125" style="84" customWidth="1"/>
    <col min="2572" max="2572" width="14.42578125" style="84" customWidth="1"/>
    <col min="2573" max="2816" width="9.140625" style="84"/>
    <col min="2817" max="2817" width="32.42578125" style="84" customWidth="1"/>
    <col min="2818" max="2818" width="13.7109375" style="84" customWidth="1"/>
    <col min="2819" max="2819" width="11.7109375" style="84" customWidth="1"/>
    <col min="2820" max="2821" width="13" style="84" customWidth="1"/>
    <col min="2822" max="2824" width="12.42578125" style="84" customWidth="1"/>
    <col min="2825" max="2825" width="13" style="84" customWidth="1"/>
    <col min="2826" max="2826" width="14.85546875" style="84" customWidth="1"/>
    <col min="2827" max="2827" width="14.5703125" style="84" customWidth="1"/>
    <col min="2828" max="2828" width="14.42578125" style="84" customWidth="1"/>
    <col min="2829" max="3072" width="9.140625" style="84"/>
    <col min="3073" max="3073" width="32.42578125" style="84" customWidth="1"/>
    <col min="3074" max="3074" width="13.7109375" style="84" customWidth="1"/>
    <col min="3075" max="3075" width="11.7109375" style="84" customWidth="1"/>
    <col min="3076" max="3077" width="13" style="84" customWidth="1"/>
    <col min="3078" max="3080" width="12.42578125" style="84" customWidth="1"/>
    <col min="3081" max="3081" width="13" style="84" customWidth="1"/>
    <col min="3082" max="3082" width="14.85546875" style="84" customWidth="1"/>
    <col min="3083" max="3083" width="14.5703125" style="84" customWidth="1"/>
    <col min="3084" max="3084" width="14.42578125" style="84" customWidth="1"/>
    <col min="3085" max="3328" width="9.140625" style="84"/>
    <col min="3329" max="3329" width="32.42578125" style="84" customWidth="1"/>
    <col min="3330" max="3330" width="13.7109375" style="84" customWidth="1"/>
    <col min="3331" max="3331" width="11.7109375" style="84" customWidth="1"/>
    <col min="3332" max="3333" width="13" style="84" customWidth="1"/>
    <col min="3334" max="3336" width="12.42578125" style="84" customWidth="1"/>
    <col min="3337" max="3337" width="13" style="84" customWidth="1"/>
    <col min="3338" max="3338" width="14.85546875" style="84" customWidth="1"/>
    <col min="3339" max="3339" width="14.5703125" style="84" customWidth="1"/>
    <col min="3340" max="3340" width="14.42578125" style="84" customWidth="1"/>
    <col min="3341" max="3584" width="9.140625" style="84"/>
    <col min="3585" max="3585" width="32.42578125" style="84" customWidth="1"/>
    <col min="3586" max="3586" width="13.7109375" style="84" customWidth="1"/>
    <col min="3587" max="3587" width="11.7109375" style="84" customWidth="1"/>
    <col min="3588" max="3589" width="13" style="84" customWidth="1"/>
    <col min="3590" max="3592" width="12.42578125" style="84" customWidth="1"/>
    <col min="3593" max="3593" width="13" style="84" customWidth="1"/>
    <col min="3594" max="3594" width="14.85546875" style="84" customWidth="1"/>
    <col min="3595" max="3595" width="14.5703125" style="84" customWidth="1"/>
    <col min="3596" max="3596" width="14.42578125" style="84" customWidth="1"/>
    <col min="3597" max="3840" width="9.140625" style="84"/>
    <col min="3841" max="3841" width="32.42578125" style="84" customWidth="1"/>
    <col min="3842" max="3842" width="13.7109375" style="84" customWidth="1"/>
    <col min="3843" max="3843" width="11.7109375" style="84" customWidth="1"/>
    <col min="3844" max="3845" width="13" style="84" customWidth="1"/>
    <col min="3846" max="3848" width="12.42578125" style="84" customWidth="1"/>
    <col min="3849" max="3849" width="13" style="84" customWidth="1"/>
    <col min="3850" max="3850" width="14.85546875" style="84" customWidth="1"/>
    <col min="3851" max="3851" width="14.5703125" style="84" customWidth="1"/>
    <col min="3852" max="3852" width="14.42578125" style="84" customWidth="1"/>
    <col min="3853" max="4096" width="9.140625" style="84"/>
    <col min="4097" max="4097" width="32.42578125" style="84" customWidth="1"/>
    <col min="4098" max="4098" width="13.7109375" style="84" customWidth="1"/>
    <col min="4099" max="4099" width="11.7109375" style="84" customWidth="1"/>
    <col min="4100" max="4101" width="13" style="84" customWidth="1"/>
    <col min="4102" max="4104" width="12.42578125" style="84" customWidth="1"/>
    <col min="4105" max="4105" width="13" style="84" customWidth="1"/>
    <col min="4106" max="4106" width="14.85546875" style="84" customWidth="1"/>
    <col min="4107" max="4107" width="14.5703125" style="84" customWidth="1"/>
    <col min="4108" max="4108" width="14.42578125" style="84" customWidth="1"/>
    <col min="4109" max="4352" width="9.140625" style="84"/>
    <col min="4353" max="4353" width="32.42578125" style="84" customWidth="1"/>
    <col min="4354" max="4354" width="13.7109375" style="84" customWidth="1"/>
    <col min="4355" max="4355" width="11.7109375" style="84" customWidth="1"/>
    <col min="4356" max="4357" width="13" style="84" customWidth="1"/>
    <col min="4358" max="4360" width="12.42578125" style="84" customWidth="1"/>
    <col min="4361" max="4361" width="13" style="84" customWidth="1"/>
    <col min="4362" max="4362" width="14.85546875" style="84" customWidth="1"/>
    <col min="4363" max="4363" width="14.5703125" style="84" customWidth="1"/>
    <col min="4364" max="4364" width="14.42578125" style="84" customWidth="1"/>
    <col min="4365" max="4608" width="9.140625" style="84"/>
    <col min="4609" max="4609" width="32.42578125" style="84" customWidth="1"/>
    <col min="4610" max="4610" width="13.7109375" style="84" customWidth="1"/>
    <col min="4611" max="4611" width="11.7109375" style="84" customWidth="1"/>
    <col min="4612" max="4613" width="13" style="84" customWidth="1"/>
    <col min="4614" max="4616" width="12.42578125" style="84" customWidth="1"/>
    <col min="4617" max="4617" width="13" style="84" customWidth="1"/>
    <col min="4618" max="4618" width="14.85546875" style="84" customWidth="1"/>
    <col min="4619" max="4619" width="14.5703125" style="84" customWidth="1"/>
    <col min="4620" max="4620" width="14.42578125" style="84" customWidth="1"/>
    <col min="4621" max="4864" width="9.140625" style="84"/>
    <col min="4865" max="4865" width="32.42578125" style="84" customWidth="1"/>
    <col min="4866" max="4866" width="13.7109375" style="84" customWidth="1"/>
    <col min="4867" max="4867" width="11.7109375" style="84" customWidth="1"/>
    <col min="4868" max="4869" width="13" style="84" customWidth="1"/>
    <col min="4870" max="4872" width="12.42578125" style="84" customWidth="1"/>
    <col min="4873" max="4873" width="13" style="84" customWidth="1"/>
    <col min="4874" max="4874" width="14.85546875" style="84" customWidth="1"/>
    <col min="4875" max="4875" width="14.5703125" style="84" customWidth="1"/>
    <col min="4876" max="4876" width="14.42578125" style="84" customWidth="1"/>
    <col min="4877" max="5120" width="9.140625" style="84"/>
    <col min="5121" max="5121" width="32.42578125" style="84" customWidth="1"/>
    <col min="5122" max="5122" width="13.7109375" style="84" customWidth="1"/>
    <col min="5123" max="5123" width="11.7109375" style="84" customWidth="1"/>
    <col min="5124" max="5125" width="13" style="84" customWidth="1"/>
    <col min="5126" max="5128" width="12.42578125" style="84" customWidth="1"/>
    <col min="5129" max="5129" width="13" style="84" customWidth="1"/>
    <col min="5130" max="5130" width="14.85546875" style="84" customWidth="1"/>
    <col min="5131" max="5131" width="14.5703125" style="84" customWidth="1"/>
    <col min="5132" max="5132" width="14.42578125" style="84" customWidth="1"/>
    <col min="5133" max="5376" width="9.140625" style="84"/>
    <col min="5377" max="5377" width="32.42578125" style="84" customWidth="1"/>
    <col min="5378" max="5378" width="13.7109375" style="84" customWidth="1"/>
    <col min="5379" max="5379" width="11.7109375" style="84" customWidth="1"/>
    <col min="5380" max="5381" width="13" style="84" customWidth="1"/>
    <col min="5382" max="5384" width="12.42578125" style="84" customWidth="1"/>
    <col min="5385" max="5385" width="13" style="84" customWidth="1"/>
    <col min="5386" max="5386" width="14.85546875" style="84" customWidth="1"/>
    <col min="5387" max="5387" width="14.5703125" style="84" customWidth="1"/>
    <col min="5388" max="5388" width="14.42578125" style="84" customWidth="1"/>
    <col min="5389" max="5632" width="9.140625" style="84"/>
    <col min="5633" max="5633" width="32.42578125" style="84" customWidth="1"/>
    <col min="5634" max="5634" width="13.7109375" style="84" customWidth="1"/>
    <col min="5635" max="5635" width="11.7109375" style="84" customWidth="1"/>
    <col min="5636" max="5637" width="13" style="84" customWidth="1"/>
    <col min="5638" max="5640" width="12.42578125" style="84" customWidth="1"/>
    <col min="5641" max="5641" width="13" style="84" customWidth="1"/>
    <col min="5642" max="5642" width="14.85546875" style="84" customWidth="1"/>
    <col min="5643" max="5643" width="14.5703125" style="84" customWidth="1"/>
    <col min="5644" max="5644" width="14.42578125" style="84" customWidth="1"/>
    <col min="5645" max="5888" width="9.140625" style="84"/>
    <col min="5889" max="5889" width="32.42578125" style="84" customWidth="1"/>
    <col min="5890" max="5890" width="13.7109375" style="84" customWidth="1"/>
    <col min="5891" max="5891" width="11.7109375" style="84" customWidth="1"/>
    <col min="5892" max="5893" width="13" style="84" customWidth="1"/>
    <col min="5894" max="5896" width="12.42578125" style="84" customWidth="1"/>
    <col min="5897" max="5897" width="13" style="84" customWidth="1"/>
    <col min="5898" max="5898" width="14.85546875" style="84" customWidth="1"/>
    <col min="5899" max="5899" width="14.5703125" style="84" customWidth="1"/>
    <col min="5900" max="5900" width="14.42578125" style="84" customWidth="1"/>
    <col min="5901" max="6144" width="9.140625" style="84"/>
    <col min="6145" max="6145" width="32.42578125" style="84" customWidth="1"/>
    <col min="6146" max="6146" width="13.7109375" style="84" customWidth="1"/>
    <col min="6147" max="6147" width="11.7109375" style="84" customWidth="1"/>
    <col min="6148" max="6149" width="13" style="84" customWidth="1"/>
    <col min="6150" max="6152" width="12.42578125" style="84" customWidth="1"/>
    <col min="6153" max="6153" width="13" style="84" customWidth="1"/>
    <col min="6154" max="6154" width="14.85546875" style="84" customWidth="1"/>
    <col min="6155" max="6155" width="14.5703125" style="84" customWidth="1"/>
    <col min="6156" max="6156" width="14.42578125" style="84" customWidth="1"/>
    <col min="6157" max="6400" width="9.140625" style="84"/>
    <col min="6401" max="6401" width="32.42578125" style="84" customWidth="1"/>
    <col min="6402" max="6402" width="13.7109375" style="84" customWidth="1"/>
    <col min="6403" max="6403" width="11.7109375" style="84" customWidth="1"/>
    <col min="6404" max="6405" width="13" style="84" customWidth="1"/>
    <col min="6406" max="6408" width="12.42578125" style="84" customWidth="1"/>
    <col min="6409" max="6409" width="13" style="84" customWidth="1"/>
    <col min="6410" max="6410" width="14.85546875" style="84" customWidth="1"/>
    <col min="6411" max="6411" width="14.5703125" style="84" customWidth="1"/>
    <col min="6412" max="6412" width="14.42578125" style="84" customWidth="1"/>
    <col min="6413" max="6656" width="9.140625" style="84"/>
    <col min="6657" max="6657" width="32.42578125" style="84" customWidth="1"/>
    <col min="6658" max="6658" width="13.7109375" style="84" customWidth="1"/>
    <col min="6659" max="6659" width="11.7109375" style="84" customWidth="1"/>
    <col min="6660" max="6661" width="13" style="84" customWidth="1"/>
    <col min="6662" max="6664" width="12.42578125" style="84" customWidth="1"/>
    <col min="6665" max="6665" width="13" style="84" customWidth="1"/>
    <col min="6666" max="6666" width="14.85546875" style="84" customWidth="1"/>
    <col min="6667" max="6667" width="14.5703125" style="84" customWidth="1"/>
    <col min="6668" max="6668" width="14.42578125" style="84" customWidth="1"/>
    <col min="6669" max="6912" width="9.140625" style="84"/>
    <col min="6913" max="6913" width="32.42578125" style="84" customWidth="1"/>
    <col min="6914" max="6914" width="13.7109375" style="84" customWidth="1"/>
    <col min="6915" max="6915" width="11.7109375" style="84" customWidth="1"/>
    <col min="6916" max="6917" width="13" style="84" customWidth="1"/>
    <col min="6918" max="6920" width="12.42578125" style="84" customWidth="1"/>
    <col min="6921" max="6921" width="13" style="84" customWidth="1"/>
    <col min="6922" max="6922" width="14.85546875" style="84" customWidth="1"/>
    <col min="6923" max="6923" width="14.5703125" style="84" customWidth="1"/>
    <col min="6924" max="6924" width="14.42578125" style="84" customWidth="1"/>
    <col min="6925" max="7168" width="9.140625" style="84"/>
    <col min="7169" max="7169" width="32.42578125" style="84" customWidth="1"/>
    <col min="7170" max="7170" width="13.7109375" style="84" customWidth="1"/>
    <col min="7171" max="7171" width="11.7109375" style="84" customWidth="1"/>
    <col min="7172" max="7173" width="13" style="84" customWidth="1"/>
    <col min="7174" max="7176" width="12.42578125" style="84" customWidth="1"/>
    <col min="7177" max="7177" width="13" style="84" customWidth="1"/>
    <col min="7178" max="7178" width="14.85546875" style="84" customWidth="1"/>
    <col min="7179" max="7179" width="14.5703125" style="84" customWidth="1"/>
    <col min="7180" max="7180" width="14.42578125" style="84" customWidth="1"/>
    <col min="7181" max="7424" width="9.140625" style="84"/>
    <col min="7425" max="7425" width="32.42578125" style="84" customWidth="1"/>
    <col min="7426" max="7426" width="13.7109375" style="84" customWidth="1"/>
    <col min="7427" max="7427" width="11.7109375" style="84" customWidth="1"/>
    <col min="7428" max="7429" width="13" style="84" customWidth="1"/>
    <col min="7430" max="7432" width="12.42578125" style="84" customWidth="1"/>
    <col min="7433" max="7433" width="13" style="84" customWidth="1"/>
    <col min="7434" max="7434" width="14.85546875" style="84" customWidth="1"/>
    <col min="7435" max="7435" width="14.5703125" style="84" customWidth="1"/>
    <col min="7436" max="7436" width="14.42578125" style="84" customWidth="1"/>
    <col min="7437" max="7680" width="9.140625" style="84"/>
    <col min="7681" max="7681" width="32.42578125" style="84" customWidth="1"/>
    <col min="7682" max="7682" width="13.7109375" style="84" customWidth="1"/>
    <col min="7683" max="7683" width="11.7109375" style="84" customWidth="1"/>
    <col min="7684" max="7685" width="13" style="84" customWidth="1"/>
    <col min="7686" max="7688" width="12.42578125" style="84" customWidth="1"/>
    <col min="7689" max="7689" width="13" style="84" customWidth="1"/>
    <col min="7690" max="7690" width="14.85546875" style="84" customWidth="1"/>
    <col min="7691" max="7691" width="14.5703125" style="84" customWidth="1"/>
    <col min="7692" max="7692" width="14.42578125" style="84" customWidth="1"/>
    <col min="7693" max="7936" width="9.140625" style="84"/>
    <col min="7937" max="7937" width="32.42578125" style="84" customWidth="1"/>
    <col min="7938" max="7938" width="13.7109375" style="84" customWidth="1"/>
    <col min="7939" max="7939" width="11.7109375" style="84" customWidth="1"/>
    <col min="7940" max="7941" width="13" style="84" customWidth="1"/>
    <col min="7942" max="7944" width="12.42578125" style="84" customWidth="1"/>
    <col min="7945" max="7945" width="13" style="84" customWidth="1"/>
    <col min="7946" max="7946" width="14.85546875" style="84" customWidth="1"/>
    <col min="7947" max="7947" width="14.5703125" style="84" customWidth="1"/>
    <col min="7948" max="7948" width="14.42578125" style="84" customWidth="1"/>
    <col min="7949" max="8192" width="9.140625" style="84"/>
    <col min="8193" max="8193" width="32.42578125" style="84" customWidth="1"/>
    <col min="8194" max="8194" width="13.7109375" style="84" customWidth="1"/>
    <col min="8195" max="8195" width="11.7109375" style="84" customWidth="1"/>
    <col min="8196" max="8197" width="13" style="84" customWidth="1"/>
    <col min="8198" max="8200" width="12.42578125" style="84" customWidth="1"/>
    <col min="8201" max="8201" width="13" style="84" customWidth="1"/>
    <col min="8202" max="8202" width="14.85546875" style="84" customWidth="1"/>
    <col min="8203" max="8203" width="14.5703125" style="84" customWidth="1"/>
    <col min="8204" max="8204" width="14.42578125" style="84" customWidth="1"/>
    <col min="8205" max="8448" width="9.140625" style="84"/>
    <col min="8449" max="8449" width="32.42578125" style="84" customWidth="1"/>
    <col min="8450" max="8450" width="13.7109375" style="84" customWidth="1"/>
    <col min="8451" max="8451" width="11.7109375" style="84" customWidth="1"/>
    <col min="8452" max="8453" width="13" style="84" customWidth="1"/>
    <col min="8454" max="8456" width="12.42578125" style="84" customWidth="1"/>
    <col min="8457" max="8457" width="13" style="84" customWidth="1"/>
    <col min="8458" max="8458" width="14.85546875" style="84" customWidth="1"/>
    <col min="8459" max="8459" width="14.5703125" style="84" customWidth="1"/>
    <col min="8460" max="8460" width="14.42578125" style="84" customWidth="1"/>
    <col min="8461" max="8704" width="9.140625" style="84"/>
    <col min="8705" max="8705" width="32.42578125" style="84" customWidth="1"/>
    <col min="8706" max="8706" width="13.7109375" style="84" customWidth="1"/>
    <col min="8707" max="8707" width="11.7109375" style="84" customWidth="1"/>
    <col min="8708" max="8709" width="13" style="84" customWidth="1"/>
    <col min="8710" max="8712" width="12.42578125" style="84" customWidth="1"/>
    <col min="8713" max="8713" width="13" style="84" customWidth="1"/>
    <col min="8714" max="8714" width="14.85546875" style="84" customWidth="1"/>
    <col min="8715" max="8715" width="14.5703125" style="84" customWidth="1"/>
    <col min="8716" max="8716" width="14.42578125" style="84" customWidth="1"/>
    <col min="8717" max="8960" width="9.140625" style="84"/>
    <col min="8961" max="8961" width="32.42578125" style="84" customWidth="1"/>
    <col min="8962" max="8962" width="13.7109375" style="84" customWidth="1"/>
    <col min="8963" max="8963" width="11.7109375" style="84" customWidth="1"/>
    <col min="8964" max="8965" width="13" style="84" customWidth="1"/>
    <col min="8966" max="8968" width="12.42578125" style="84" customWidth="1"/>
    <col min="8969" max="8969" width="13" style="84" customWidth="1"/>
    <col min="8970" max="8970" width="14.85546875" style="84" customWidth="1"/>
    <col min="8971" max="8971" width="14.5703125" style="84" customWidth="1"/>
    <col min="8972" max="8972" width="14.42578125" style="84" customWidth="1"/>
    <col min="8973" max="9216" width="9.140625" style="84"/>
    <col min="9217" max="9217" width="32.42578125" style="84" customWidth="1"/>
    <col min="9218" max="9218" width="13.7109375" style="84" customWidth="1"/>
    <col min="9219" max="9219" width="11.7109375" style="84" customWidth="1"/>
    <col min="9220" max="9221" width="13" style="84" customWidth="1"/>
    <col min="9222" max="9224" width="12.42578125" style="84" customWidth="1"/>
    <col min="9225" max="9225" width="13" style="84" customWidth="1"/>
    <col min="9226" max="9226" width="14.85546875" style="84" customWidth="1"/>
    <col min="9227" max="9227" width="14.5703125" style="84" customWidth="1"/>
    <col min="9228" max="9228" width="14.42578125" style="84" customWidth="1"/>
    <col min="9229" max="9472" width="9.140625" style="84"/>
    <col min="9473" max="9473" width="32.42578125" style="84" customWidth="1"/>
    <col min="9474" max="9474" width="13.7109375" style="84" customWidth="1"/>
    <col min="9475" max="9475" width="11.7109375" style="84" customWidth="1"/>
    <col min="9476" max="9477" width="13" style="84" customWidth="1"/>
    <col min="9478" max="9480" width="12.42578125" style="84" customWidth="1"/>
    <col min="9481" max="9481" width="13" style="84" customWidth="1"/>
    <col min="9482" max="9482" width="14.85546875" style="84" customWidth="1"/>
    <col min="9483" max="9483" width="14.5703125" style="84" customWidth="1"/>
    <col min="9484" max="9484" width="14.42578125" style="84" customWidth="1"/>
    <col min="9485" max="9728" width="9.140625" style="84"/>
    <col min="9729" max="9729" width="32.42578125" style="84" customWidth="1"/>
    <col min="9730" max="9730" width="13.7109375" style="84" customWidth="1"/>
    <col min="9731" max="9731" width="11.7109375" style="84" customWidth="1"/>
    <col min="9732" max="9733" width="13" style="84" customWidth="1"/>
    <col min="9734" max="9736" width="12.42578125" style="84" customWidth="1"/>
    <col min="9737" max="9737" width="13" style="84" customWidth="1"/>
    <col min="9738" max="9738" width="14.85546875" style="84" customWidth="1"/>
    <col min="9739" max="9739" width="14.5703125" style="84" customWidth="1"/>
    <col min="9740" max="9740" width="14.42578125" style="84" customWidth="1"/>
    <col min="9741" max="9984" width="9.140625" style="84"/>
    <col min="9985" max="9985" width="32.42578125" style="84" customWidth="1"/>
    <col min="9986" max="9986" width="13.7109375" style="84" customWidth="1"/>
    <col min="9987" max="9987" width="11.7109375" style="84" customWidth="1"/>
    <col min="9988" max="9989" width="13" style="84" customWidth="1"/>
    <col min="9990" max="9992" width="12.42578125" style="84" customWidth="1"/>
    <col min="9993" max="9993" width="13" style="84" customWidth="1"/>
    <col min="9994" max="9994" width="14.85546875" style="84" customWidth="1"/>
    <col min="9995" max="9995" width="14.5703125" style="84" customWidth="1"/>
    <col min="9996" max="9996" width="14.42578125" style="84" customWidth="1"/>
    <col min="9997" max="10240" width="9.140625" style="84"/>
    <col min="10241" max="10241" width="32.42578125" style="84" customWidth="1"/>
    <col min="10242" max="10242" width="13.7109375" style="84" customWidth="1"/>
    <col min="10243" max="10243" width="11.7109375" style="84" customWidth="1"/>
    <col min="10244" max="10245" width="13" style="84" customWidth="1"/>
    <col min="10246" max="10248" width="12.42578125" style="84" customWidth="1"/>
    <col min="10249" max="10249" width="13" style="84" customWidth="1"/>
    <col min="10250" max="10250" width="14.85546875" style="84" customWidth="1"/>
    <col min="10251" max="10251" width="14.5703125" style="84" customWidth="1"/>
    <col min="10252" max="10252" width="14.42578125" style="84" customWidth="1"/>
    <col min="10253" max="10496" width="9.140625" style="84"/>
    <col min="10497" max="10497" width="32.42578125" style="84" customWidth="1"/>
    <col min="10498" max="10498" width="13.7109375" style="84" customWidth="1"/>
    <col min="10499" max="10499" width="11.7109375" style="84" customWidth="1"/>
    <col min="10500" max="10501" width="13" style="84" customWidth="1"/>
    <col min="10502" max="10504" width="12.42578125" style="84" customWidth="1"/>
    <col min="10505" max="10505" width="13" style="84" customWidth="1"/>
    <col min="10506" max="10506" width="14.85546875" style="84" customWidth="1"/>
    <col min="10507" max="10507" width="14.5703125" style="84" customWidth="1"/>
    <col min="10508" max="10508" width="14.42578125" style="84" customWidth="1"/>
    <col min="10509" max="10752" width="9.140625" style="84"/>
    <col min="10753" max="10753" width="32.42578125" style="84" customWidth="1"/>
    <col min="10754" max="10754" width="13.7109375" style="84" customWidth="1"/>
    <col min="10755" max="10755" width="11.7109375" style="84" customWidth="1"/>
    <col min="10756" max="10757" width="13" style="84" customWidth="1"/>
    <col min="10758" max="10760" width="12.42578125" style="84" customWidth="1"/>
    <col min="10761" max="10761" width="13" style="84" customWidth="1"/>
    <col min="10762" max="10762" width="14.85546875" style="84" customWidth="1"/>
    <col min="10763" max="10763" width="14.5703125" style="84" customWidth="1"/>
    <col min="10764" max="10764" width="14.42578125" style="84" customWidth="1"/>
    <col min="10765" max="11008" width="9.140625" style="84"/>
    <col min="11009" max="11009" width="32.42578125" style="84" customWidth="1"/>
    <col min="11010" max="11010" width="13.7109375" style="84" customWidth="1"/>
    <col min="11011" max="11011" width="11.7109375" style="84" customWidth="1"/>
    <col min="11012" max="11013" width="13" style="84" customWidth="1"/>
    <col min="11014" max="11016" width="12.42578125" style="84" customWidth="1"/>
    <col min="11017" max="11017" width="13" style="84" customWidth="1"/>
    <col min="11018" max="11018" width="14.85546875" style="84" customWidth="1"/>
    <col min="11019" max="11019" width="14.5703125" style="84" customWidth="1"/>
    <col min="11020" max="11020" width="14.42578125" style="84" customWidth="1"/>
    <col min="11021" max="11264" width="9.140625" style="84"/>
    <col min="11265" max="11265" width="32.42578125" style="84" customWidth="1"/>
    <col min="11266" max="11266" width="13.7109375" style="84" customWidth="1"/>
    <col min="11267" max="11267" width="11.7109375" style="84" customWidth="1"/>
    <col min="11268" max="11269" width="13" style="84" customWidth="1"/>
    <col min="11270" max="11272" width="12.42578125" style="84" customWidth="1"/>
    <col min="11273" max="11273" width="13" style="84" customWidth="1"/>
    <col min="11274" max="11274" width="14.85546875" style="84" customWidth="1"/>
    <col min="11275" max="11275" width="14.5703125" style="84" customWidth="1"/>
    <col min="11276" max="11276" width="14.42578125" style="84" customWidth="1"/>
    <col min="11277" max="11520" width="9.140625" style="84"/>
    <col min="11521" max="11521" width="32.42578125" style="84" customWidth="1"/>
    <col min="11522" max="11522" width="13.7109375" style="84" customWidth="1"/>
    <col min="11523" max="11523" width="11.7109375" style="84" customWidth="1"/>
    <col min="11524" max="11525" width="13" style="84" customWidth="1"/>
    <col min="11526" max="11528" width="12.42578125" style="84" customWidth="1"/>
    <col min="11529" max="11529" width="13" style="84" customWidth="1"/>
    <col min="11530" max="11530" width="14.85546875" style="84" customWidth="1"/>
    <col min="11531" max="11531" width="14.5703125" style="84" customWidth="1"/>
    <col min="11532" max="11532" width="14.42578125" style="84" customWidth="1"/>
    <col min="11533" max="11776" width="9.140625" style="84"/>
    <col min="11777" max="11777" width="32.42578125" style="84" customWidth="1"/>
    <col min="11778" max="11778" width="13.7109375" style="84" customWidth="1"/>
    <col min="11779" max="11779" width="11.7109375" style="84" customWidth="1"/>
    <col min="11780" max="11781" width="13" style="84" customWidth="1"/>
    <col min="11782" max="11784" width="12.42578125" style="84" customWidth="1"/>
    <col min="11785" max="11785" width="13" style="84" customWidth="1"/>
    <col min="11786" max="11786" width="14.85546875" style="84" customWidth="1"/>
    <col min="11787" max="11787" width="14.5703125" style="84" customWidth="1"/>
    <col min="11788" max="11788" width="14.42578125" style="84" customWidth="1"/>
    <col min="11789" max="12032" width="9.140625" style="84"/>
    <col min="12033" max="12033" width="32.42578125" style="84" customWidth="1"/>
    <col min="12034" max="12034" width="13.7109375" style="84" customWidth="1"/>
    <col min="12035" max="12035" width="11.7109375" style="84" customWidth="1"/>
    <col min="12036" max="12037" width="13" style="84" customWidth="1"/>
    <col min="12038" max="12040" width="12.42578125" style="84" customWidth="1"/>
    <col min="12041" max="12041" width="13" style="84" customWidth="1"/>
    <col min="12042" max="12042" width="14.85546875" style="84" customWidth="1"/>
    <col min="12043" max="12043" width="14.5703125" style="84" customWidth="1"/>
    <col min="12044" max="12044" width="14.42578125" style="84" customWidth="1"/>
    <col min="12045" max="12288" width="9.140625" style="84"/>
    <col min="12289" max="12289" width="32.42578125" style="84" customWidth="1"/>
    <col min="12290" max="12290" width="13.7109375" style="84" customWidth="1"/>
    <col min="12291" max="12291" width="11.7109375" style="84" customWidth="1"/>
    <col min="12292" max="12293" width="13" style="84" customWidth="1"/>
    <col min="12294" max="12296" width="12.42578125" style="84" customWidth="1"/>
    <col min="12297" max="12297" width="13" style="84" customWidth="1"/>
    <col min="12298" max="12298" width="14.85546875" style="84" customWidth="1"/>
    <col min="12299" max="12299" width="14.5703125" style="84" customWidth="1"/>
    <col min="12300" max="12300" width="14.42578125" style="84" customWidth="1"/>
    <col min="12301" max="12544" width="9.140625" style="84"/>
    <col min="12545" max="12545" width="32.42578125" style="84" customWidth="1"/>
    <col min="12546" max="12546" width="13.7109375" style="84" customWidth="1"/>
    <col min="12547" max="12547" width="11.7109375" style="84" customWidth="1"/>
    <col min="12548" max="12549" width="13" style="84" customWidth="1"/>
    <col min="12550" max="12552" width="12.42578125" style="84" customWidth="1"/>
    <col min="12553" max="12553" width="13" style="84" customWidth="1"/>
    <col min="12554" max="12554" width="14.85546875" style="84" customWidth="1"/>
    <col min="12555" max="12555" width="14.5703125" style="84" customWidth="1"/>
    <col min="12556" max="12556" width="14.42578125" style="84" customWidth="1"/>
    <col min="12557" max="12800" width="9.140625" style="84"/>
    <col min="12801" max="12801" width="32.42578125" style="84" customWidth="1"/>
    <col min="12802" max="12802" width="13.7109375" style="84" customWidth="1"/>
    <col min="12803" max="12803" width="11.7109375" style="84" customWidth="1"/>
    <col min="12804" max="12805" width="13" style="84" customWidth="1"/>
    <col min="12806" max="12808" width="12.42578125" style="84" customWidth="1"/>
    <col min="12809" max="12809" width="13" style="84" customWidth="1"/>
    <col min="12810" max="12810" width="14.85546875" style="84" customWidth="1"/>
    <col min="12811" max="12811" width="14.5703125" style="84" customWidth="1"/>
    <col min="12812" max="12812" width="14.42578125" style="84" customWidth="1"/>
    <col min="12813" max="13056" width="9.140625" style="84"/>
    <col min="13057" max="13057" width="32.42578125" style="84" customWidth="1"/>
    <col min="13058" max="13058" width="13.7109375" style="84" customWidth="1"/>
    <col min="13059" max="13059" width="11.7109375" style="84" customWidth="1"/>
    <col min="13060" max="13061" width="13" style="84" customWidth="1"/>
    <col min="13062" max="13064" width="12.42578125" style="84" customWidth="1"/>
    <col min="13065" max="13065" width="13" style="84" customWidth="1"/>
    <col min="13066" max="13066" width="14.85546875" style="84" customWidth="1"/>
    <col min="13067" max="13067" width="14.5703125" style="84" customWidth="1"/>
    <col min="13068" max="13068" width="14.42578125" style="84" customWidth="1"/>
    <col min="13069" max="13312" width="9.140625" style="84"/>
    <col min="13313" max="13313" width="32.42578125" style="84" customWidth="1"/>
    <col min="13314" max="13314" width="13.7109375" style="84" customWidth="1"/>
    <col min="13315" max="13315" width="11.7109375" style="84" customWidth="1"/>
    <col min="13316" max="13317" width="13" style="84" customWidth="1"/>
    <col min="13318" max="13320" width="12.42578125" style="84" customWidth="1"/>
    <col min="13321" max="13321" width="13" style="84" customWidth="1"/>
    <col min="13322" max="13322" width="14.85546875" style="84" customWidth="1"/>
    <col min="13323" max="13323" width="14.5703125" style="84" customWidth="1"/>
    <col min="13324" max="13324" width="14.42578125" style="84" customWidth="1"/>
    <col min="13325" max="13568" width="9.140625" style="84"/>
    <col min="13569" max="13569" width="32.42578125" style="84" customWidth="1"/>
    <col min="13570" max="13570" width="13.7109375" style="84" customWidth="1"/>
    <col min="13571" max="13571" width="11.7109375" style="84" customWidth="1"/>
    <col min="13572" max="13573" width="13" style="84" customWidth="1"/>
    <col min="13574" max="13576" width="12.42578125" style="84" customWidth="1"/>
    <col min="13577" max="13577" width="13" style="84" customWidth="1"/>
    <col min="13578" max="13578" width="14.85546875" style="84" customWidth="1"/>
    <col min="13579" max="13579" width="14.5703125" style="84" customWidth="1"/>
    <col min="13580" max="13580" width="14.42578125" style="84" customWidth="1"/>
    <col min="13581" max="13824" width="9.140625" style="84"/>
    <col min="13825" max="13825" width="32.42578125" style="84" customWidth="1"/>
    <col min="13826" max="13826" width="13.7109375" style="84" customWidth="1"/>
    <col min="13827" max="13827" width="11.7109375" style="84" customWidth="1"/>
    <col min="13828" max="13829" width="13" style="84" customWidth="1"/>
    <col min="13830" max="13832" width="12.42578125" style="84" customWidth="1"/>
    <col min="13833" max="13833" width="13" style="84" customWidth="1"/>
    <col min="13834" max="13834" width="14.85546875" style="84" customWidth="1"/>
    <col min="13835" max="13835" width="14.5703125" style="84" customWidth="1"/>
    <col min="13836" max="13836" width="14.42578125" style="84" customWidth="1"/>
    <col min="13837" max="14080" width="9.140625" style="84"/>
    <col min="14081" max="14081" width="32.42578125" style="84" customWidth="1"/>
    <col min="14082" max="14082" width="13.7109375" style="84" customWidth="1"/>
    <col min="14083" max="14083" width="11.7109375" style="84" customWidth="1"/>
    <col min="14084" max="14085" width="13" style="84" customWidth="1"/>
    <col min="14086" max="14088" width="12.42578125" style="84" customWidth="1"/>
    <col min="14089" max="14089" width="13" style="84" customWidth="1"/>
    <col min="14090" max="14090" width="14.85546875" style="84" customWidth="1"/>
    <col min="14091" max="14091" width="14.5703125" style="84" customWidth="1"/>
    <col min="14092" max="14092" width="14.42578125" style="84" customWidth="1"/>
    <col min="14093" max="14336" width="9.140625" style="84"/>
    <col min="14337" max="14337" width="32.42578125" style="84" customWidth="1"/>
    <col min="14338" max="14338" width="13.7109375" style="84" customWidth="1"/>
    <col min="14339" max="14339" width="11.7109375" style="84" customWidth="1"/>
    <col min="14340" max="14341" width="13" style="84" customWidth="1"/>
    <col min="14342" max="14344" width="12.42578125" style="84" customWidth="1"/>
    <col min="14345" max="14345" width="13" style="84" customWidth="1"/>
    <col min="14346" max="14346" width="14.85546875" style="84" customWidth="1"/>
    <col min="14347" max="14347" width="14.5703125" style="84" customWidth="1"/>
    <col min="14348" max="14348" width="14.42578125" style="84" customWidth="1"/>
    <col min="14349" max="14592" width="9.140625" style="84"/>
    <col min="14593" max="14593" width="32.42578125" style="84" customWidth="1"/>
    <col min="14594" max="14594" width="13.7109375" style="84" customWidth="1"/>
    <col min="14595" max="14595" width="11.7109375" style="84" customWidth="1"/>
    <col min="14596" max="14597" width="13" style="84" customWidth="1"/>
    <col min="14598" max="14600" width="12.42578125" style="84" customWidth="1"/>
    <col min="14601" max="14601" width="13" style="84" customWidth="1"/>
    <col min="14602" max="14602" width="14.85546875" style="84" customWidth="1"/>
    <col min="14603" max="14603" width="14.5703125" style="84" customWidth="1"/>
    <col min="14604" max="14604" width="14.42578125" style="84" customWidth="1"/>
    <col min="14605" max="14848" width="9.140625" style="84"/>
    <col min="14849" max="14849" width="32.42578125" style="84" customWidth="1"/>
    <col min="14850" max="14850" width="13.7109375" style="84" customWidth="1"/>
    <col min="14851" max="14851" width="11.7109375" style="84" customWidth="1"/>
    <col min="14852" max="14853" width="13" style="84" customWidth="1"/>
    <col min="14854" max="14856" width="12.42578125" style="84" customWidth="1"/>
    <col min="14857" max="14857" width="13" style="84" customWidth="1"/>
    <col min="14858" max="14858" width="14.85546875" style="84" customWidth="1"/>
    <col min="14859" max="14859" width="14.5703125" style="84" customWidth="1"/>
    <col min="14860" max="14860" width="14.42578125" style="84" customWidth="1"/>
    <col min="14861" max="15104" width="9.140625" style="84"/>
    <col min="15105" max="15105" width="32.42578125" style="84" customWidth="1"/>
    <col min="15106" max="15106" width="13.7109375" style="84" customWidth="1"/>
    <col min="15107" max="15107" width="11.7109375" style="84" customWidth="1"/>
    <col min="15108" max="15109" width="13" style="84" customWidth="1"/>
    <col min="15110" max="15112" width="12.42578125" style="84" customWidth="1"/>
    <col min="15113" max="15113" width="13" style="84" customWidth="1"/>
    <col min="15114" max="15114" width="14.85546875" style="84" customWidth="1"/>
    <col min="15115" max="15115" width="14.5703125" style="84" customWidth="1"/>
    <col min="15116" max="15116" width="14.42578125" style="84" customWidth="1"/>
    <col min="15117" max="15360" width="9.140625" style="84"/>
    <col min="15361" max="15361" width="32.42578125" style="84" customWidth="1"/>
    <col min="15362" max="15362" width="13.7109375" style="84" customWidth="1"/>
    <col min="15363" max="15363" width="11.7109375" style="84" customWidth="1"/>
    <col min="15364" max="15365" width="13" style="84" customWidth="1"/>
    <col min="15366" max="15368" width="12.42578125" style="84" customWidth="1"/>
    <col min="15369" max="15369" width="13" style="84" customWidth="1"/>
    <col min="15370" max="15370" width="14.85546875" style="84" customWidth="1"/>
    <col min="15371" max="15371" width="14.5703125" style="84" customWidth="1"/>
    <col min="15372" max="15372" width="14.42578125" style="84" customWidth="1"/>
    <col min="15373" max="15616" width="9.140625" style="84"/>
    <col min="15617" max="15617" width="32.42578125" style="84" customWidth="1"/>
    <col min="15618" max="15618" width="13.7109375" style="84" customWidth="1"/>
    <col min="15619" max="15619" width="11.7109375" style="84" customWidth="1"/>
    <col min="15620" max="15621" width="13" style="84" customWidth="1"/>
    <col min="15622" max="15624" width="12.42578125" style="84" customWidth="1"/>
    <col min="15625" max="15625" width="13" style="84" customWidth="1"/>
    <col min="15626" max="15626" width="14.85546875" style="84" customWidth="1"/>
    <col min="15627" max="15627" width="14.5703125" style="84" customWidth="1"/>
    <col min="15628" max="15628" width="14.42578125" style="84" customWidth="1"/>
    <col min="15629" max="15872" width="9.140625" style="84"/>
    <col min="15873" max="15873" width="32.42578125" style="84" customWidth="1"/>
    <col min="15874" max="15874" width="13.7109375" style="84" customWidth="1"/>
    <col min="15875" max="15875" width="11.7109375" style="84" customWidth="1"/>
    <col min="15876" max="15877" width="13" style="84" customWidth="1"/>
    <col min="15878" max="15880" width="12.42578125" style="84" customWidth="1"/>
    <col min="15881" max="15881" width="13" style="84" customWidth="1"/>
    <col min="15882" max="15882" width="14.85546875" style="84" customWidth="1"/>
    <col min="15883" max="15883" width="14.5703125" style="84" customWidth="1"/>
    <col min="15884" max="15884" width="14.42578125" style="84" customWidth="1"/>
    <col min="15885" max="16128" width="9.140625" style="84"/>
    <col min="16129" max="16129" width="32.42578125" style="84" customWidth="1"/>
    <col min="16130" max="16130" width="13.7109375" style="84" customWidth="1"/>
    <col min="16131" max="16131" width="11.7109375" style="84" customWidth="1"/>
    <col min="16132" max="16133" width="13" style="84" customWidth="1"/>
    <col min="16134" max="16136" width="12.42578125" style="84" customWidth="1"/>
    <col min="16137" max="16137" width="13" style="84" customWidth="1"/>
    <col min="16138" max="16138" width="14.85546875" style="84" customWidth="1"/>
    <col min="16139" max="16139" width="14.5703125" style="84" customWidth="1"/>
    <col min="16140" max="16140" width="14.42578125" style="84" customWidth="1"/>
    <col min="16141" max="16384" width="9.140625" style="84"/>
  </cols>
  <sheetData>
    <row r="1" spans="1:24" ht="20.100000000000001" customHeight="1" x14ac:dyDescent="0.25">
      <c r="A1" s="81"/>
      <c r="B1" s="81"/>
      <c r="C1" s="82"/>
      <c r="D1" s="82"/>
      <c r="E1" s="82"/>
      <c r="F1" s="82"/>
      <c r="G1" s="82"/>
      <c r="H1" s="82"/>
      <c r="I1" s="83" t="s">
        <v>44</v>
      </c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</row>
    <row r="2" spans="1:24" s="85" customFormat="1" ht="20.100000000000001" customHeight="1" x14ac:dyDescent="0.25">
      <c r="A2" s="167" t="s">
        <v>29</v>
      </c>
      <c r="B2" s="167"/>
      <c r="C2" s="167"/>
      <c r="D2" s="167"/>
      <c r="E2" s="167"/>
      <c r="F2" s="167"/>
      <c r="G2" s="167"/>
      <c r="H2" s="167"/>
      <c r="I2" s="167"/>
    </row>
    <row r="3" spans="1:24" s="85" customFormat="1" ht="20.100000000000001" customHeight="1" x14ac:dyDescent="0.25">
      <c r="A3" s="86"/>
      <c r="B3" s="86"/>
      <c r="C3" s="86"/>
      <c r="D3" s="86"/>
      <c r="E3" s="86"/>
      <c r="F3" s="86"/>
      <c r="G3" s="86"/>
      <c r="H3" s="86"/>
      <c r="I3" s="86"/>
    </row>
    <row r="4" spans="1:24" s="91" customFormat="1" ht="20.100000000000001" customHeight="1" x14ac:dyDescent="0.25">
      <c r="A4" s="87" t="s">
        <v>45</v>
      </c>
      <c r="B4" s="88"/>
      <c r="C4" s="89"/>
      <c r="D4" s="90"/>
      <c r="E4" s="90"/>
      <c r="F4" s="90"/>
      <c r="G4" s="90"/>
      <c r="H4" s="90"/>
      <c r="I4" s="90"/>
    </row>
    <row r="5" spans="1:24" s="91" customFormat="1" ht="20.100000000000001" customHeight="1" x14ac:dyDescent="0.25">
      <c r="A5" s="87"/>
      <c r="B5" s="88"/>
      <c r="C5" s="89"/>
      <c r="D5" s="90"/>
      <c r="E5" s="90"/>
      <c r="F5" s="90"/>
      <c r="G5" s="90"/>
      <c r="H5" s="90"/>
      <c r="I5" s="92" t="s">
        <v>46</v>
      </c>
    </row>
    <row r="6" spans="1:24" s="93" customFormat="1" ht="20.100000000000001" customHeight="1" x14ac:dyDescent="0.25">
      <c r="A6" s="168" t="s">
        <v>47</v>
      </c>
      <c r="B6" s="169" t="s">
        <v>48</v>
      </c>
      <c r="C6" s="164" t="s">
        <v>49</v>
      </c>
      <c r="D6" s="164" t="s">
        <v>77</v>
      </c>
      <c r="E6" s="164" t="s">
        <v>78</v>
      </c>
      <c r="F6" s="164"/>
      <c r="G6" s="164"/>
      <c r="H6" s="164"/>
      <c r="I6" s="164"/>
    </row>
    <row r="7" spans="1:24" s="93" customFormat="1" ht="20.100000000000001" customHeight="1" x14ac:dyDescent="0.25">
      <c r="A7" s="168"/>
      <c r="B7" s="170"/>
      <c r="C7" s="164"/>
      <c r="D7" s="164"/>
      <c r="E7" s="164" t="s">
        <v>50</v>
      </c>
      <c r="F7" s="164" t="s">
        <v>51</v>
      </c>
      <c r="G7" s="164"/>
      <c r="H7" s="164"/>
      <c r="I7" s="164" t="s">
        <v>52</v>
      </c>
    </row>
    <row r="8" spans="1:24" s="93" customFormat="1" ht="27.75" customHeight="1" x14ac:dyDescent="0.25">
      <c r="A8" s="168"/>
      <c r="B8" s="171"/>
      <c r="C8" s="164"/>
      <c r="D8" s="164"/>
      <c r="E8" s="164"/>
      <c r="F8" s="107" t="s">
        <v>53</v>
      </c>
      <c r="G8" s="107" t="s">
        <v>3</v>
      </c>
      <c r="H8" s="107" t="s">
        <v>54</v>
      </c>
      <c r="I8" s="164"/>
    </row>
    <row r="9" spans="1:24" s="98" customFormat="1" ht="37.5" customHeight="1" x14ac:dyDescent="0.25">
      <c r="A9" s="94" t="s">
        <v>58</v>
      </c>
      <c r="B9" s="95">
        <v>2020</v>
      </c>
      <c r="C9" s="96">
        <v>32.700000000000003</v>
      </c>
      <c r="D9" s="96">
        <v>22.62</v>
      </c>
      <c r="E9" s="96">
        <v>0</v>
      </c>
      <c r="F9" s="96">
        <v>0.73</v>
      </c>
      <c r="G9" s="96">
        <v>0</v>
      </c>
      <c r="H9" s="96">
        <v>0</v>
      </c>
      <c r="I9" s="96">
        <f>+E9+F9+G9+H9</f>
        <v>0.73</v>
      </c>
      <c r="J9" s="97"/>
      <c r="K9" s="97"/>
      <c r="L9" s="97"/>
    </row>
    <row r="10" spans="1:24" x14ac:dyDescent="0.25">
      <c r="A10" s="99"/>
      <c r="B10" s="99"/>
      <c r="C10" s="100"/>
      <c r="D10" s="100"/>
      <c r="E10" s="100"/>
      <c r="F10" s="100"/>
      <c r="G10" s="100"/>
      <c r="H10" s="100"/>
      <c r="I10" s="100"/>
      <c r="J10" s="101"/>
      <c r="K10" s="101"/>
      <c r="L10" s="101"/>
    </row>
    <row r="11" spans="1:24" x14ac:dyDescent="0.25">
      <c r="A11" s="99"/>
      <c r="B11" s="99"/>
      <c r="C11" s="100"/>
      <c r="D11" s="100"/>
      <c r="E11" s="100"/>
      <c r="F11" s="100"/>
      <c r="G11" s="100"/>
      <c r="H11" s="100"/>
      <c r="I11" s="100"/>
      <c r="J11" s="101"/>
      <c r="K11" s="101"/>
      <c r="L11" s="101"/>
    </row>
    <row r="12" spans="1:24" x14ac:dyDescent="0.25">
      <c r="A12" s="99"/>
      <c r="B12" s="99"/>
      <c r="C12" s="100"/>
      <c r="D12" s="100"/>
      <c r="E12" s="100"/>
      <c r="F12" s="100"/>
      <c r="G12" s="100"/>
      <c r="H12" s="100"/>
      <c r="I12" s="100"/>
      <c r="J12" s="101"/>
      <c r="K12" s="101"/>
      <c r="L12" s="101"/>
    </row>
    <row r="13" spans="1:24" s="103" customFormat="1" ht="15.75" x14ac:dyDescent="0.25">
      <c r="A13" s="102" t="s">
        <v>55</v>
      </c>
      <c r="C13" s="104"/>
      <c r="D13" s="104"/>
      <c r="E13" s="104"/>
      <c r="F13" s="104"/>
      <c r="G13" s="104"/>
      <c r="H13" s="104"/>
      <c r="I13" s="104"/>
    </row>
    <row r="14" spans="1:24" x14ac:dyDescent="0.25">
      <c r="D14" s="92" t="s">
        <v>46</v>
      </c>
    </row>
    <row r="15" spans="1:24" s="98" customFormat="1" ht="30" customHeight="1" x14ac:dyDescent="0.25">
      <c r="A15" s="165" t="s">
        <v>56</v>
      </c>
      <c r="B15" s="165"/>
      <c r="C15" s="165"/>
      <c r="D15" s="105">
        <v>84.27</v>
      </c>
      <c r="E15" s="97"/>
      <c r="F15" s="97"/>
      <c r="G15" s="97"/>
      <c r="H15" s="97"/>
      <c r="I15" s="97"/>
    </row>
    <row r="16" spans="1:24" s="98" customFormat="1" ht="30" customHeight="1" x14ac:dyDescent="0.25">
      <c r="A16" s="165" t="s">
        <v>57</v>
      </c>
      <c r="B16" s="165"/>
      <c r="C16" s="165"/>
      <c r="D16" s="105">
        <f>+I9</f>
        <v>0.73</v>
      </c>
      <c r="E16" s="97"/>
      <c r="F16" s="97"/>
      <c r="G16" s="97"/>
      <c r="H16" s="97"/>
      <c r="I16" s="97"/>
    </row>
    <row r="17" spans="1:9" s="98" customFormat="1" ht="30" customHeight="1" x14ac:dyDescent="0.25">
      <c r="A17" s="166" t="s">
        <v>52</v>
      </c>
      <c r="B17" s="166"/>
      <c r="C17" s="166"/>
      <c r="D17" s="106">
        <f>SUM(D15:D16)</f>
        <v>85</v>
      </c>
      <c r="E17" s="97"/>
      <c r="F17" s="97"/>
      <c r="G17" s="97"/>
      <c r="H17" s="97"/>
      <c r="I17" s="97"/>
    </row>
  </sheetData>
  <mergeCells count="12">
    <mergeCell ref="I7:I8"/>
    <mergeCell ref="A15:C15"/>
    <mergeCell ref="A16:C16"/>
    <mergeCell ref="A17:C17"/>
    <mergeCell ref="A2:I2"/>
    <mergeCell ref="A6:A8"/>
    <mergeCell ref="B6:B8"/>
    <mergeCell ref="C6:C8"/>
    <mergeCell ref="D6:D8"/>
    <mergeCell ref="E6:I6"/>
    <mergeCell ref="E7:E8"/>
    <mergeCell ref="F7:H7"/>
  </mergeCells>
  <pageMargins left="1" right="1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Form 3</vt:lpstr>
      <vt:lpstr>Form 3(a) </vt:lpstr>
      <vt:lpstr>Form 4</vt:lpstr>
      <vt:lpstr>'Form 3(a) 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2021-02-24T09:46:11Z</dcterms:modified>
</cp:coreProperties>
</file>